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38280" yWindow="-120" windowWidth="38640" windowHeight="18240"/>
  </bookViews>
  <sheets>
    <sheet name="SLP" sheetId="1" r:id="rId1"/>
  </sheets>
  <definedNames>
    <definedName name="_xlnm.Print_Titles" localSheetId="0">SLP!$1:$2</definedName>
  </definedNames>
  <calcPr calcId="1257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12" i="1"/>
  <c r="H36"/>
  <c r="H35"/>
  <c r="H122"/>
  <c r="H123"/>
  <c r="H124"/>
  <c r="H125"/>
  <c r="H126"/>
  <c r="H127"/>
  <c r="H121"/>
  <c r="H120"/>
  <c r="H119"/>
  <c r="H64"/>
  <c r="H111" l="1"/>
  <c r="H110"/>
  <c r="H94"/>
  <c r="H93"/>
  <c r="H33" l="1"/>
  <c r="H109"/>
  <c r="H108"/>
  <c r="H107"/>
  <c r="H144"/>
  <c r="H143"/>
  <c r="H142"/>
  <c r="H141"/>
  <c r="H140"/>
  <c r="H139"/>
  <c r="H138"/>
  <c r="H137"/>
  <c r="H136"/>
  <c r="H135"/>
  <c r="H134"/>
  <c r="H133"/>
  <c r="H132"/>
  <c r="H131"/>
  <c r="H130"/>
  <c r="H106" l="1"/>
  <c r="H100"/>
  <c r="H99"/>
  <c r="H98"/>
  <c r="H75"/>
  <c r="H105"/>
  <c r="H104"/>
  <c r="H103"/>
  <c r="H102"/>
  <c r="H101"/>
  <c r="H97"/>
  <c r="H118"/>
  <c r="H117"/>
  <c r="H116"/>
  <c r="H115"/>
  <c r="H114"/>
  <c r="H92" l="1"/>
  <c r="H91"/>
  <c r="H90"/>
  <c r="H89"/>
  <c r="H88"/>
  <c r="H87"/>
  <c r="H76"/>
  <c r="H77"/>
  <c r="H78"/>
  <c r="H79"/>
  <c r="H80"/>
  <c r="H81"/>
  <c r="H82"/>
  <c r="H83"/>
  <c r="H84"/>
  <c r="H61" l="1"/>
  <c r="H57"/>
  <c r="H52"/>
  <c r="H45" l="1"/>
  <c r="H31" l="1"/>
  <c r="H9"/>
  <c r="H24"/>
  <c r="H70" l="1"/>
  <c r="H43"/>
  <c r="H42"/>
  <c r="H41"/>
  <c r="H40"/>
  <c r="H39"/>
  <c r="H30"/>
  <c r="H19" l="1"/>
  <c r="H17"/>
  <c r="H15"/>
  <c r="H13"/>
  <c r="H10"/>
  <c r="H7"/>
  <c r="H5"/>
  <c r="H48" l="1"/>
  <c r="H47"/>
  <c r="H68"/>
  <c r="H34"/>
  <c r="H32"/>
  <c r="H29"/>
  <c r="H28"/>
  <c r="H27"/>
  <c r="H26"/>
  <c r="H25"/>
  <c r="H23"/>
  <c r="H22"/>
  <c r="H63"/>
  <c r="H62"/>
  <c r="H55"/>
  <c r="H59"/>
  <c r="H53"/>
  <c r="H66" l="1"/>
  <c r="H74" l="1"/>
  <c r="H73"/>
  <c r="H69"/>
  <c r="H67"/>
  <c r="H65"/>
  <c r="H60"/>
  <c r="H58"/>
  <c r="H56"/>
  <c r="H54"/>
  <c r="H51"/>
  <c r="H46"/>
  <c r="H44"/>
  <c r="H21"/>
  <c r="H20"/>
  <c r="H18"/>
  <c r="H16"/>
  <c r="H14"/>
  <c r="H11"/>
  <c r="H8"/>
  <c r="H6"/>
  <c r="H4"/>
  <c r="H146" l="1"/>
</calcChain>
</file>

<file path=xl/sharedStrings.xml><?xml version="1.0" encoding="utf-8"?>
<sst xmlns="http://schemas.openxmlformats.org/spreadsheetml/2006/main" count="269" uniqueCount="146">
  <si>
    <t>m</t>
  </si>
  <si>
    <t>kus</t>
  </si>
  <si>
    <t>jednotka</t>
  </si>
  <si>
    <t>množství</t>
  </si>
  <si>
    <t>jednotková cena</t>
  </si>
  <si>
    <t>ČÍSLO 
POLOŽKY</t>
  </si>
  <si>
    <t>POLOŽKA</t>
  </si>
  <si>
    <t>POPIS POLOŽKY</t>
  </si>
  <si>
    <t>ČÍSLO VÝKRESU</t>
  </si>
  <si>
    <t>CENA CELKEM 
(BEZ DPH)</t>
  </si>
  <si>
    <t xml:space="preserve">CELKEM </t>
  </si>
  <si>
    <t>Elektrická požární signalizace - EPS</t>
  </si>
  <si>
    <t>připojení návazných zařízení na EPS</t>
  </si>
  <si>
    <t>zařízení dálkového přenosu ZDP</t>
  </si>
  <si>
    <t>Modul zakončení reproduktorové linky, 2vodičové připojení, nastavitelné zatížení linky ve 4 stupních, dodávka a montáž</t>
  </si>
  <si>
    <t>Povinná náležitost dle ČSN EN 60849: Provozní kniha ER, drátěná kroužková vazba, číslované listy</t>
  </si>
  <si>
    <t>Povinná náležitost dle ČSN EN 60849: Odborné měření srozumitelnosti vč. měřicího protokolu s přepočtem hodnot na stupnici CIS. Měření bude provedeno metodou indexu přenosu řeči, tzv. STI. Měření jinou metodou lze použít pouze tehdy, pokud zvolená metoda poskytuje výsledky stejně nebo více relevantní jako metoda STI. Měření zjednodušenými metodami, které mohou dávat zkreslené výsledky (RASTI aj.), není přípustné. Výsledkem měření bude protokol obsahující přesnou specifikaci použitého měřicího vybavení a metody, a pro každý prostor přesnou specifikaci měřicích bodů, naměřených hodnot STI, jejich přepočet na CIS a následně výpočet výsledné hodnoty pro daný prostor jako rozdílu průměrné naměřené hodnoty STI a směrodatné odchylky - viz ČSN EN 60849, B.3.</t>
  </si>
  <si>
    <t>Povinná náležitost dle ČSN EN 60849: Odborné měření skutečné impedance 100V linek vč. měřicího protokolu s přepočtem hodnot na výkon repro @ 100V. Měření musí být provedeno specializovaným měřicím přístrojem určeným pro tento účel a používajícím střídavý sinusový testovací signál o frekvenci na spodním okraji řečového pásma - např. cca 300Hz. Měření univerzálními multimetry určenými pro měření činného odporu nebo impedance na frekvenci 50/60Hz poskytuje irelevantní hodnoty a proto není přípustné.</t>
  </si>
  <si>
    <t>Digitální ústředna evakuačního rozhlasu dle EN54-16 v kompaktním nástěnném provedení All-In-One bez instalace do 19" rozváděče. Pracovní výkon 200W + 200W záložní zesilovače, 2 zóny s možností rozšíření přídavnými zónovými moduly až na 12 zón. 2 audio kanály s digitálním zpracováním signálu, nezávislé nastavení úrovně a ekvalizace pro každý audio kanál. Interní paměť pro 16 audio zpráv o celkové kapacitě až 16 minut, možnost současné reprodukce různých zpráv do různých zón. 3 digitální sběrnice L-Net pro připojení celkem až 16 mikrofonních stanic a dalších periferních zařízení s možností redundantní kruhové topologie, 2 digitální sběrnice G-Net pro sesíťování ústředen s kruhovou topologií, garantovaná délka trasy každé sběrnice L-Net i G-Net až 250m při použití metalického stíněného kabelu Cat5e nebo vyšší resp. 2km při použití MM optického vedení, 6+2 evakuačních řídicích vstupů s dohledem, 2 stavové řídicí výstupy, 8+8 univerzálních řídicích vstupů/výstupů, 2 audio vstupy pro připojení evakuačního mikrofonu a/nebo zdroje hudby. Ovládací panel s ručním evakuačním mikrofonem a veškerými povinnými indikacemi dle EN54-16 na předním krytu. Kompletní dohledové funkce dle EN54-16 i EN60849 včetně dohledu a dobíjení interních záložních akumulátorů, certifikace dle EN54-16 číslo 0560-CPR-152190001-00 včetně fázované evakuace (čl. 7.5) a manuálního umlčení / nulování stavu Hlasový poplach (čl. 7.6.2 a 7.7.2). Kryt ocel + ABS, IP30, rozměry (ŠxVxH) 520x800x280mm, hmotnost bez akumulátorů 23,6kg, prostor pro 2ks akumulátorů 10-55Ah á max. 230x138x207, celková max. hmotnost akumulátorů 32,6kg., dodávka a montáž</t>
  </si>
  <si>
    <t>Výchozí SW konfigurace pro komponenty ústředny ve výše uvedené sestavě - vše se rozumí u dodavatele, nikoliv na místě instalace, dodávka a montáž</t>
  </si>
  <si>
    <t>Bezúdržbový ventilem řízený olověný akumulátor 12V / 26Ah, dodávka a montáž</t>
  </si>
  <si>
    <t>přepojovací panel 24 portů RJ45, výška 1U, včetně plného osazení konektory, nestíněné konektory třída E, dodávka a montáž</t>
  </si>
  <si>
    <t>19" vyvazovací panel, 5x kovové oko 60mm, výška 1U, dodávka a montáž</t>
  </si>
  <si>
    <t>Napájecí panel 19", 8xČSN, 1xC14,10A,1U, kabel 2m, vypínač, přěpěťová ochrana, tepelná pojistka, dodávka a montáž</t>
  </si>
  <si>
    <t>Datová zásuvka pro 2x RJ45, včetně rámečku a krabice, včetně modul 2xRJ45 nestíněný, 1 Gb, třída E, dodávka a montáž</t>
  </si>
  <si>
    <t>datový vývod s keystone modulem RJ45 nestíněný, 1 Gb, třída E, zakončení v elektroinstalančí krabici,, včetně krabice s víčkem, dodávka a montáž</t>
  </si>
  <si>
    <t>datový vývod s konektorem RJ45 nestíněný, 1 Gb, třída E, zakončení v elektroinstalančí krabici,, včetně krabice s víčkem, dodávka a montáž</t>
  </si>
  <si>
    <t>měření metalických datových kabelů, včetně vypracování měřícího protokolu</t>
  </si>
  <si>
    <t>propojovací patch kabel RJ45 cat. 6, 2 metr, dodávka a montáž</t>
  </si>
  <si>
    <t>Ethernetový přepínač 24 portů 10/100/1000Base-T, PoE+, řízený switch, 24x RJ-45 port, 2x combo mini-GBIC slot, 10/100/1000, PoE+, dodávka a montáž</t>
  </si>
  <si>
    <t>Ethernetový přepínač 48 portů 10/100/1000Base-T, PoE+, řízený switch, 48x RJ-45 port, 4x combo mini-GBIC slot, 10/100/1000 , PoE+, dodávka a montáž</t>
  </si>
  <si>
    <t>AP/Hotspot 2,4/5 GHz, 802.11ac, MIMO 3×3 - vnitřní, Přenosová rychlost až (Mbps) 1317, LAN port 1 x RJ45 10/100/1000, včetně zdroje PoE 24V/0.5A GigE, dodávka a montáž</t>
  </si>
  <si>
    <t>Kontrolér pro centrální správu Accesspointů, dodávka a montáž</t>
  </si>
  <si>
    <t>Evakuační rozhlas - ERO</t>
  </si>
  <si>
    <t>Strukturovaná kabeláž - SK</t>
  </si>
  <si>
    <t>Poplachový zabezpečovací a tísňový systém - PZTS</t>
  </si>
  <si>
    <t>Kamerový systém - CCTV</t>
  </si>
  <si>
    <t>Jednotný čas - JČ</t>
  </si>
  <si>
    <t>Nástěnný rozvaděč 18U, dodávka a montáž</t>
  </si>
  <si>
    <t>Nástěnný rozvaděč 12U, dodávka a montáž</t>
  </si>
  <si>
    <t>Datová zásuvka pro 1x RJ45, včetně rámečku a krabice, včetně modul 1xRJ45 nestíněný, 1 Gb, třída E, dodávka a montáž</t>
  </si>
  <si>
    <t>propojovací patch kabel RJ45 cat. 6, 1 metr, dodávka a montáž</t>
  </si>
  <si>
    <t>licence pro 5 zařízení</t>
  </si>
  <si>
    <t>licence pro 25 uživatelů (docházka)</t>
  </si>
  <si>
    <t>externí RFID čtečka 13.56MHz + 125kHz (USB rozhraní)</t>
  </si>
  <si>
    <t>RFID Čipová karta  Mifare 13.56MHz</t>
  </si>
  <si>
    <t>pohybový detektor, dodávka a montáž</t>
  </si>
  <si>
    <t>magnetický kontakt, zápustný, dodávka a montáž</t>
  </si>
  <si>
    <t>zapojovací krabice se sabotážním kontaktem , dodávka a montáž</t>
  </si>
  <si>
    <t>Kabel F/UTP Cat.5e, dodávka a montáž</t>
  </si>
  <si>
    <t>CXKH–R 2x1,5, dodávka a montáž</t>
  </si>
  <si>
    <t>SHKFH–R 2x2x0,5, dodávka a montáž</t>
  </si>
  <si>
    <t>SHKFH–R 3x2x0,5, dodávka a montáž</t>
  </si>
  <si>
    <t>Ostatní</t>
  </si>
  <si>
    <t>protipožární ucpávka pro kabelové rozvody, pro tloušťku zdiva do 700mm, průměr prostupu do 50mm</t>
  </si>
  <si>
    <t>protipožární ucpávka pro kabelové rozvody, pro tloušťku zdiva do 700mm, průměr prostupu do 150mm</t>
  </si>
  <si>
    <t>označení kabelů</t>
  </si>
  <si>
    <t>progamování ústředen, řídících jednotek</t>
  </si>
  <si>
    <t>Výchozí revize, zkoušky, certifikáty</t>
  </si>
  <si>
    <t>Zpracování projektu skutečného provedení (3xtištěné+DIGI)</t>
  </si>
  <si>
    <t>Koordinace s ostatními profesemi</t>
  </si>
  <si>
    <t>Provozní zkoušky</t>
  </si>
  <si>
    <t>kamerové zkoušky</t>
  </si>
  <si>
    <t>Frézování drážky 5x5cm  ve zdivu</t>
  </si>
  <si>
    <t>Frézování drážky 10x5cm  ve zdivu</t>
  </si>
  <si>
    <t>Vrtání otvoru do průměru 50mm zdivem tloušťky do 300mm, začitění včetně odvozu odpadu</t>
  </si>
  <si>
    <t>Vrtání otvoru do průměru 50mm zdivem tloušťky do 700mm, začitění včetně odvozu odpadu</t>
  </si>
  <si>
    <t>Vrtání otvoru do průměru 150mm zdivem tloušťky do 300mm, začitění včetně odvozu odpadu</t>
  </si>
  <si>
    <t>Začištění po drážkování</t>
  </si>
  <si>
    <t>hod</t>
  </si>
  <si>
    <t>m2</t>
  </si>
  <si>
    <t>Domácí telefon + přístupový systém - DT + ACS</t>
  </si>
  <si>
    <t>zálohovaný napájecí zdroj pro elektromechanické zámky 200W, dodávka a montáž</t>
  </si>
  <si>
    <t>akumulátor 12V/24Ah, dodávka a montáž</t>
  </si>
  <si>
    <t>elektromechanický zámek, samozamykací, včetně příslušenství, dodávka a montáž</t>
  </si>
  <si>
    <t>ROZPOČET -  ČÁST SLP</t>
  </si>
  <si>
    <t>koncentrátor, 8x vstup, 1x výstup 30V/1A, 1x analog IN a OUT 0-10V, dodávka a montáž</t>
  </si>
  <si>
    <t>dotykový ovládací panel, RGBW, černá, 4x vstup, hliníkové provedení, montáž na
povrch, dodávka a montáž</t>
  </si>
  <si>
    <t>systémový zdroj 12V/5A v boxu rozměru 444x444x140mm, vybavený se zdroji, včetně akumulátoru 12V/26 Ah, dodávka a montáž</t>
  </si>
  <si>
    <t>Stravovací systém</t>
  </si>
  <si>
    <t>demonráž stávajícího stravovacího systému</t>
  </si>
  <si>
    <t>opětovná montáž stávajícího stravovacího systému na novou kabeláž</t>
  </si>
  <si>
    <t>potřebné úpravy stávajícího stravovacího systému pro připojení na novou kabeláž dle požadavků uživatele</t>
  </si>
  <si>
    <t>dodávka potřebného materiálu stravovacího systému pro nový provoz</t>
  </si>
  <si>
    <t>ks</t>
  </si>
  <si>
    <t>instalace kabelové trasy od ústředny EPS do vrátnice ve stávajících prostorech objektu, včetně demontáže a montáže stávajících podhledů, zhotovení průtazů atd.</t>
  </si>
  <si>
    <t>Vytvoření skupin hlásičů a návazností pro naprogramování ústředny a ovládaných zařízení, programovací tabulky a další potřebné podklady pro naprogramování systému</t>
  </si>
  <si>
    <t>Ústředna analogová 1 kruhová linka 128 adres, možnost rozšíření na 256 adres. Obsahuje desku systémovou, desku ovládání, zdroj, grafický displej, 2 aku 12V/12Ah, dodávka a montáž</t>
  </si>
  <si>
    <t>linkový modul - 128 adres, dodávka a montáž</t>
  </si>
  <si>
    <t>Záložní akumulátor 12V/12Ah, dodávka a montáž</t>
  </si>
  <si>
    <t>Externí síťový zdroj 5A/24VDC 40Ah EN 54-4, dodávka a montáž</t>
  </si>
  <si>
    <t>Akumulátor 12 V DC / 38 Ah, dodávka a montáž</t>
  </si>
  <si>
    <t>Tablo obsluhy k ústředně, dodávka a montáž</t>
  </si>
  <si>
    <t>OPPO - obslužné pole požární ochrany, včetně příslušenství, dodávka a montáž</t>
  </si>
  <si>
    <t>KTPO - klíčový trezor požární ochrany, dodávka a montáž</t>
  </si>
  <si>
    <t>Zábleskový maják, IP54, dodávka a montáž</t>
  </si>
  <si>
    <t>Maják s vestavěným modulem, dodávka a montáž</t>
  </si>
  <si>
    <t>Jednotka vstupně/výstupní (8xIN/8xOUT) v krabici, dodávka a montáž</t>
  </si>
  <si>
    <t>Vstupní prvek čtyřnásobný, v krabici, 4xIN, v krabici, dodávka a montáž</t>
  </si>
  <si>
    <t>vyhodnocovací jednotka lineárního teplotního hlásiče, dodávka a montáž</t>
  </si>
  <si>
    <t>Detekční kabel lineárního teplotního hlásiče, včetně montážního příslušenství, dodávka a montáž</t>
  </si>
  <si>
    <t>modul pro síťování ústředen a tabel, dodávka a montáž</t>
  </si>
  <si>
    <t>modul pro připojení nadstavby, ZDP, OPPO, dodávka a montáž</t>
  </si>
  <si>
    <t>Hlásič kouře optický interaktivní s izolátorem, dodávka a montáž</t>
  </si>
  <si>
    <t>Hlásič multisensorový interaktivní s izolátorem, dodávka a montáž</t>
  </si>
  <si>
    <t>Zásuvka pro adresovatelné a interaktivní hlásiče, dodávka a montáž</t>
  </si>
  <si>
    <t>štítek pro popis, označení hlásičů, dodávka a montáž</t>
  </si>
  <si>
    <t>Hlásič tlačítkový adresovatelný, dodávka a montáž</t>
  </si>
  <si>
    <t>Tlačítkový hlásič speciální 4 LED-pro požární odvětrání, dodávka a montáž</t>
  </si>
  <si>
    <t>SHKFH-R 1x2x0,8, včetně příchytek, dodávka a montáž</t>
  </si>
  <si>
    <t>SSKFH-V180 P60-R 1x2x0,8, včetně příchytek s požární odolností, zkouška kabelové trasy dle ZP-27/2008, dodávka a montáž</t>
  </si>
  <si>
    <t>SSKFH-V180 P60-R 2x2x0,8, včetně příchytek s požární odolností, zkouška kabelové trasy dle ZP-27/2008, dodávka a montáž</t>
  </si>
  <si>
    <t>SSKFH-V180 P60-R 5x2x0,8, včetně příchytek s požární odolností, zkouška kabelové trasy dle ZP-27/2008, dodávka a montáž</t>
  </si>
  <si>
    <t>CSKH-V180 P60-R P60-R 2x2,5, včetně příchytek s požární odolností, zkouška kabelové trasy dle ZP-27/2008, dodávka a montáž</t>
  </si>
  <si>
    <t>CSKH-V180 P60-R P60-R 4x1,5, včetně příchytek s požární odolností, zkouška kabelové trasy dle ZP-27/2008, dodávka a montáž</t>
  </si>
  <si>
    <t>napájecí zdroj vyhřívání KTPO, dodávka a montáž</t>
  </si>
  <si>
    <t>Stropní reproduktor dle EN54-24 s úzkým rámečkem o šířce jen 6mm. Technická data dle EN54-24: jmenovitý šumový výkon a napětí 6W @ 100V, výkonové odbočky až do 0,8W, citlivost 80dB @ 1W/4m, max. úroveň akustického tlaku 87dB @ 4m, frekvenční charakteristika 60Hz-20kHz, úhel pokrytí H+V 160°/170°/160°/60° @ 0,5/1/2/4kHz. Certifikace dle EN54-24 číslo 1438-CPR-0656, typ A - vnitřní aplikace, certifikován pro použití bez požárního krytu. Tělo i mřížka kov, barva bílá. Zadní kryt proti prachu a vodě. Pružinová svorkovnice pro rychlé připojení vodiče bez šroubování, zdvojené svorky pro možnost průběžného zapojení (daisy-chain), průřez pevného vodiče 0,5-3mm2 / AWG 20-12. Rozměry (OxV) 230x76mm, hmotnost 740g., dodávka a montáž</t>
  </si>
  <si>
    <t>Nástěnný reproduktor dle EN54-24 pro přisazenou instalaci na zeď nebo strop. Technická data dle EN54-24: jmenovitý šumový výkon a napětí 6W @ 100V, výkonové odbočky až do 0,8W, citlivost 80dB @ 1W/4m, max. úroveň akustického tlaku 86dB @ 4m, frekvenční charakteristika 150Hz-18kHz, úhel pokrytí horizontálně 360°/135°/130°/70°, vertikálně 330°/160°/135°/70° @ 0,5/1/2/4kHz. Certifikace dle EN54-24 číslo 0359-CPD-0103, typ A - vnitřní aplikace. Tělo lisované dřevo, povrch PVC, rámeček HIPS plast, mřížka kov, barva bílá. Keramická svorkovnice s tepelnou pojistkou dle BS-5839-8. Rozměry (ŠxVxH) 250x190x110mm, hmotnost 1,7kg., dodávka a montáž</t>
  </si>
  <si>
    <t>CSKH-V180 2x1,5, včetně příchytek s požární odolností, zkouška kabelové trasy dle ZP-27/2008, dodávka a montáž</t>
  </si>
  <si>
    <t>1–CXKH–R 4x1,5 RE, B2cas1d1a1, dodávka a montáž</t>
  </si>
  <si>
    <t>nestíněný kabel CAT6 s LSOHFR pláštěm a třídou reakce na oheň B2cas1d1a1, dodávka a montáž</t>
  </si>
  <si>
    <t>Elektroinstalační trubka 40mm - pevná nebo ohebná, bezhalogenová, včetně příchytek, dodávka a montáž</t>
  </si>
  <si>
    <t>Elektroinstalační trubka 25mm - pevná nebo ohebná, bezhalogenová, včetně příchytek, dodávka a montáž</t>
  </si>
  <si>
    <t>Venkovní IP bullet kamera, 2MP, 3.2-10mm, WDR 120dB, VF objektiv se záběrem 101.6° až 31.3°, IR do 30m, záznam na microSD kartu aj. Napájení PoE (802.3af), provedení kamery IP66, dodávka a montáž</t>
  </si>
  <si>
    <t>Vnitřní IP dome kamera, 2MP, 3mm, WDR 120dB, objektiv se záběrem 102°, IR do 20m, záznam na microSD kartu aj. Napájení PoE (802.3af), dodávka a montáž</t>
  </si>
  <si>
    <t xml:space="preserve">
Výkonný NVR pro 16 IP kamer až 12MP, 16xPoE, HDMI, H.245/265, až 4 HDD, bez HDD, dodávka a montáž</t>
  </si>
  <si>
    <t>pevný disk o kapacitě 6TB, dodávka a montáž</t>
  </si>
  <si>
    <t>zobrazovací monitor pro záznamové zařízení, dodávka a montáž</t>
  </si>
  <si>
    <t>On-line UPS 1/1fáze, 1500VA/13500W, IEC zásuvky, Rack provedení, on-line dvojitou konverzí v Rack provedení, účinnost až 95%, doba zálohy minimálně 10 minut při zatížení 900W, včetně karty pro TCP/IP komunikaci pro dálkový dohled, včetně montážního příslu, dodávka a montáž</t>
  </si>
  <si>
    <t>dvoustupňová přepěťová ochrana Ethernetu v kombinaci s ochranou napájení po této lince, instalace na vstupu do objektu v blízkosti chráněného zařízení, na rozhraní zón LPZ 0 a LPZ 1 a vyšších, k ochraně linky Ethernet Cat. 6 s PoE, dodávka a montáž</t>
  </si>
  <si>
    <t>krabice pro přepěťovou ochranu s DIN lištou, dodávka a montáž</t>
  </si>
  <si>
    <t>Venkovní dveřní komunikátor, černé provedení, základní jednotka 1 tl., s kamerou, včetně bezpečnostního relé, Napájení: PoE: 802.3af, 48 V / 380 mA DC, Tlačítka rychlé volby: průhledná tlačítka s bílým podsvícením a lehce vyměnitelnou jmenovkou,  Mikrofon, dodávka a montáž</t>
  </si>
  <si>
    <t>13.56MHz čtečka RFID karet, příprava pro NFC, čte UID, dodávka a montáž</t>
  </si>
  <si>
    <t>Rám pro instalaci do zdi, 3 moduly, dodávka a montáž</t>
  </si>
  <si>
    <t>krabice pro instalaci do zdi, 3 moduly, dodávka a montáž</t>
  </si>
  <si>
    <t>VoIP telefon s LCD displejem, dodávka a montáž</t>
  </si>
  <si>
    <t>modul 5 tlačítek, dodávka a montáž</t>
  </si>
  <si>
    <t>Podružné hodiny pro připojení do sítě LAN
- napájení z PoE
- v módu unicast získávají hodiny IP adresu, adresu(y) NTP serveru
a adresu SNMP manažeru z DHCP serveru
- pro manuální nastavení parametrů je nutný SW
- plastové kulaté hodiny, průměr číselníku 28 cm
- vypouklé akrylátové krycí sklo
- samostavitelný hodinový strojek
- číselník C2, dodávka a montáž</t>
  </si>
  <si>
    <t>Podružné hodiny pro připojení do sítě LAN
- napájení z PoE
- v módu unicast získávají hodiny IP adresu, adresu(y) NTP serveru
a adresu SNMP manažeru z DHCP serveru
- pro manuální nastavení parametrů je nutný SW
- plastové kulaté hodiny, průměr číselníku 40 cm
- vypouklé akrylátové krycí sklo
- samostavitelný hodinový strojek
- číselník C2
- v módu unicast se hodiny získávají z DHCP serveru IP adresu,
adresu(y) NTP serveru a adresu SNMP manažeru.
Pro manuální nastavení (byť jen některého z parametrů) je potřeba SW, dodávka a montáž</t>
  </si>
  <si>
    <t>Podružné hodiny pro připojení do sítě LAN
- napájení z PoE
- v módu unicast získávají hodiny IP adresu, adresu(y) NTP serveru
a adresu SNMP manažeru z DHCP serveru
- pro manuální nastavení parametrů je nutný SW
- plastové kulaté hodiny, průměr číselníku 40 cm
- vypouklé akrylátové krycí sklo
- samostavitelný hodinový strojek
- číselník C2
- v módu unicast se hodiny získávají z DHCP serveru IP adresu,
adresu(y) NTP serveru a adresu SNMP manažeru.
Pro manuální nastavení (byť jen některého z parametrů) je potřeba SW
- použití jako oboustranné hodiny, dodávka a montáž</t>
  </si>
  <si>
    <t>kabel pro propojení 2 ks strojku
- délka 100cm
- nutný pro oboustranné hodiny do LAN sítě, dodávka a montáž</t>
  </si>
  <si>
    <t>konfigurační software pro NTP podružné hodiny a další koncová zařízení
- podpora unicast nebo multicast
- pro max. 50 podružných hodin (strojků)
- pro max. 2 hlavních hodin, dodávka a montáž</t>
  </si>
  <si>
    <t>IP modul pro řízení zvonků školního zvonění, dodávka a montáž, reléový výstup</t>
  </si>
  <si>
    <t>napájecí zdroj školnního zvonění, dodávka a montáž</t>
  </si>
  <si>
    <t>zvonek školního zvonění, dodávka a montáž</t>
  </si>
  <si>
    <t xml:space="preserve"> </t>
  </si>
</sst>
</file>

<file path=xl/styles.xml><?xml version="1.0" encoding="utf-8"?>
<styleSheet xmlns="http://schemas.openxmlformats.org/spreadsheetml/2006/main">
  <fonts count="13">
    <font>
      <sz val="11"/>
      <color theme="1"/>
      <name val="Calibri"/>
      <family val="2"/>
      <charset val="238"/>
      <scheme val="minor"/>
    </font>
    <font>
      <sz val="8"/>
      <name val="Trebuchet MS"/>
      <charset val="238"/>
    </font>
    <font>
      <sz val="11"/>
      <color rgb="FF00B0F0"/>
      <name val="Calibri"/>
      <family val="2"/>
      <charset val="238"/>
      <scheme val="minor"/>
    </font>
    <font>
      <b/>
      <sz val="11"/>
      <color rgb="FF00B0F0"/>
      <name val="Calibri"/>
      <family val="2"/>
      <charset val="238"/>
      <scheme val="minor"/>
    </font>
    <font>
      <sz val="11"/>
      <name val="Calibri"/>
      <family val="2"/>
      <charset val="238"/>
      <scheme val="minor"/>
    </font>
    <font>
      <b/>
      <sz val="10"/>
      <color theme="1"/>
      <name val="Arial"/>
      <family val="2"/>
      <charset val="238"/>
    </font>
    <font>
      <sz val="11"/>
      <color theme="1"/>
      <name val="Arial"/>
      <family val="2"/>
      <charset val="238"/>
    </font>
    <font>
      <sz val="11"/>
      <name val="Arial"/>
      <family val="2"/>
      <charset val="238"/>
    </font>
    <font>
      <b/>
      <sz val="11"/>
      <name val="Arial"/>
      <family val="2"/>
      <charset val="238"/>
    </font>
    <font>
      <b/>
      <sz val="18"/>
      <name val="Arial"/>
      <family val="2"/>
      <charset val="238"/>
    </font>
    <font>
      <b/>
      <sz val="18"/>
      <color theme="1"/>
      <name val="Arial"/>
      <family val="2"/>
      <charset val="238"/>
    </font>
    <font>
      <sz val="11"/>
      <name val="Calibri"/>
      <family val="2"/>
    </font>
    <font>
      <sz val="9"/>
      <name val="Arial"/>
      <family val="2"/>
      <charset val="238"/>
    </font>
  </fonts>
  <fills count="3">
    <fill>
      <patternFill patternType="none"/>
    </fill>
    <fill>
      <patternFill patternType="gray125"/>
    </fill>
    <fill>
      <patternFill patternType="solid">
        <fgColor theme="8" tint="0.59999389629810485"/>
        <bgColor indexed="64"/>
      </patternFill>
    </fill>
  </fills>
  <borders count="18">
    <border>
      <left/>
      <right/>
      <top/>
      <bottom/>
      <diagonal/>
    </border>
    <border>
      <left style="thin">
        <color auto="1"/>
      </left>
      <right style="thin">
        <color auto="1"/>
      </right>
      <top style="thin">
        <color auto="1"/>
      </top>
      <bottom style="thin">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medium">
        <color indexed="64"/>
      </left>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3">
    <xf numFmtId="0" fontId="0" fillId="0" borderId="0"/>
    <xf numFmtId="0" fontId="1" fillId="0" borderId="0" applyAlignment="0">
      <alignment vertical="top" wrapText="1"/>
      <protection locked="0"/>
    </xf>
    <xf numFmtId="0" fontId="11" fillId="0" borderId="0"/>
  </cellStyleXfs>
  <cellXfs count="39">
    <xf numFmtId="0" fontId="0" fillId="0" borderId="0" xfId="0"/>
    <xf numFmtId="0" fontId="0" fillId="0" borderId="0" xfId="0" applyAlignment="1" applyProtection="1">
      <alignment wrapText="1"/>
      <protection locked="0"/>
    </xf>
    <xf numFmtId="0" fontId="2" fillId="0" borderId="0" xfId="0" applyFont="1"/>
    <xf numFmtId="0" fontId="3" fillId="0" borderId="0" xfId="0" applyFont="1"/>
    <xf numFmtId="0" fontId="4" fillId="0" borderId="0" xfId="0" applyFont="1"/>
    <xf numFmtId="0" fontId="4" fillId="0" borderId="0" xfId="0" applyFont="1" applyAlignment="1" applyProtection="1">
      <alignment wrapText="1"/>
      <protection locked="0"/>
    </xf>
    <xf numFmtId="0" fontId="0" fillId="0" borderId="0" xfId="0" applyAlignment="1">
      <alignment horizontal="center"/>
    </xf>
    <xf numFmtId="0" fontId="4" fillId="0" borderId="0" xfId="0" applyFont="1" applyAlignment="1">
      <alignment horizontal="center"/>
    </xf>
    <xf numFmtId="0" fontId="7" fillId="0" borderId="1" xfId="0" applyFont="1" applyBorder="1" applyAlignment="1" applyProtection="1">
      <alignment wrapText="1"/>
      <protection locked="0"/>
    </xf>
    <xf numFmtId="0" fontId="7" fillId="0" borderId="1" xfId="0" applyFont="1" applyBorder="1" applyAlignment="1">
      <alignment horizontal="center"/>
    </xf>
    <xf numFmtId="0" fontId="7" fillId="0" borderId="1" xfId="0" applyFont="1" applyBorder="1"/>
    <xf numFmtId="0" fontId="8" fillId="0" borderId="1" xfId="0" applyFont="1" applyBorder="1"/>
    <xf numFmtId="0" fontId="8" fillId="0" borderId="3" xfId="0" applyFont="1" applyBorder="1"/>
    <xf numFmtId="0" fontId="8" fillId="0" borderId="3" xfId="0" applyFont="1" applyBorder="1" applyAlignment="1" applyProtection="1">
      <alignment wrapText="1"/>
      <protection locked="0"/>
    </xf>
    <xf numFmtId="0" fontId="8" fillId="0" borderId="3" xfId="0" applyFont="1" applyBorder="1" applyAlignment="1">
      <alignment horizontal="center"/>
    </xf>
    <xf numFmtId="4" fontId="8" fillId="0" borderId="4" xfId="0" applyNumberFormat="1" applyFont="1" applyBorder="1"/>
    <xf numFmtId="0" fontId="7" fillId="0" borderId="5" xfId="0" applyFont="1" applyBorder="1" applyAlignment="1" applyProtection="1">
      <alignment horizontal="center" wrapText="1"/>
      <protection locked="0"/>
    </xf>
    <xf numFmtId="0" fontId="7" fillId="0" borderId="5" xfId="0" applyFont="1" applyBorder="1" applyAlignment="1" applyProtection="1">
      <alignment wrapText="1"/>
      <protection locked="0"/>
    </xf>
    <xf numFmtId="0" fontId="5" fillId="2" borderId="8" xfId="0" applyFont="1" applyFill="1" applyBorder="1" applyAlignment="1">
      <alignment horizontal="center" vertical="center" wrapText="1"/>
    </xf>
    <xf numFmtId="0" fontId="8" fillId="2" borderId="9" xfId="0" applyFont="1" applyFill="1" applyBorder="1" applyAlignment="1" applyProtection="1">
      <alignment horizontal="center" vertical="center" wrapText="1"/>
      <protection locked="0"/>
    </xf>
    <xf numFmtId="0" fontId="8" fillId="2" borderId="10" xfId="0" applyFont="1" applyFill="1" applyBorder="1" applyAlignment="1" applyProtection="1">
      <alignment horizontal="center" vertical="center" wrapText="1"/>
      <protection locked="0"/>
    </xf>
    <xf numFmtId="0" fontId="9" fillId="0" borderId="2" xfId="0" applyFont="1" applyBorder="1"/>
    <xf numFmtId="0" fontId="7" fillId="0" borderId="11" xfId="0" applyFont="1" applyBorder="1" applyAlignment="1" applyProtection="1">
      <alignment horizontal="center" wrapText="1"/>
      <protection locked="0"/>
    </xf>
    <xf numFmtId="0" fontId="7" fillId="0" borderId="12" xfId="0" applyFont="1" applyBorder="1" applyAlignment="1" applyProtection="1">
      <alignment wrapText="1"/>
      <protection locked="0"/>
    </xf>
    <xf numFmtId="0" fontId="7" fillId="0" borderId="13" xfId="0" applyFont="1" applyBorder="1" applyAlignment="1">
      <alignment horizontal="center"/>
    </xf>
    <xf numFmtId="4" fontId="7" fillId="0" borderId="14" xfId="0" applyNumberFormat="1" applyFont="1" applyBorder="1"/>
    <xf numFmtId="0" fontId="7" fillId="0" borderId="14" xfId="0" applyFont="1" applyBorder="1"/>
    <xf numFmtId="0" fontId="7" fillId="0" borderId="15" xfId="0" applyFont="1" applyBorder="1" applyAlignment="1">
      <alignment horizontal="center"/>
    </xf>
    <xf numFmtId="0" fontId="7" fillId="0" borderId="16" xfId="0" applyFont="1" applyBorder="1"/>
    <xf numFmtId="0" fontId="7" fillId="0" borderId="16" xfId="0" applyFont="1" applyBorder="1" applyAlignment="1" applyProtection="1">
      <alignment wrapText="1"/>
      <protection locked="0"/>
    </xf>
    <xf numFmtId="0" fontId="7" fillId="0" borderId="16" xfId="0" applyFont="1" applyBorder="1" applyAlignment="1">
      <alignment horizontal="center"/>
    </xf>
    <xf numFmtId="0" fontId="7" fillId="0" borderId="17" xfId="0" applyFont="1" applyBorder="1"/>
    <xf numFmtId="0" fontId="7" fillId="0" borderId="1" xfId="0" applyFont="1" applyFill="1" applyBorder="1" applyAlignment="1" applyProtection="1">
      <alignment wrapText="1"/>
      <protection locked="0"/>
    </xf>
    <xf numFmtId="0" fontId="7" fillId="0" borderId="1" xfId="0" applyFont="1" applyFill="1" applyBorder="1" applyAlignment="1">
      <alignment horizontal="center"/>
    </xf>
    <xf numFmtId="0" fontId="7" fillId="0" borderId="1" xfId="0" applyFont="1" applyFill="1" applyBorder="1"/>
    <xf numFmtId="0" fontId="12" fillId="0" borderId="1" xfId="0" applyFont="1" applyBorder="1" applyAlignment="1" applyProtection="1">
      <alignment wrapText="1"/>
      <protection locked="0"/>
    </xf>
    <xf numFmtId="0" fontId="8" fillId="0" borderId="6" xfId="0" applyFont="1" applyBorder="1" applyAlignment="1" applyProtection="1">
      <alignment wrapText="1"/>
      <protection locked="0"/>
    </xf>
    <xf numFmtId="0" fontId="6" fillId="0" borderId="7" xfId="0" applyFont="1" applyBorder="1" applyAlignment="1">
      <alignment wrapText="1"/>
    </xf>
    <xf numFmtId="0" fontId="10" fillId="0" borderId="3" xfId="0" applyFont="1" applyBorder="1" applyAlignment="1" applyProtection="1">
      <alignment horizontal="left" vertical="center" wrapText="1"/>
      <protection locked="0"/>
    </xf>
  </cellXfs>
  <cellStyles count="3">
    <cellStyle name="normální" xfId="0" builtinId="0"/>
    <cellStyle name="Normální 2" xfId="1"/>
    <cellStyle name="normální 49"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152"/>
  <sheetViews>
    <sheetView tabSelected="1" view="pageBreakPreview" zoomScale="85" zoomScaleNormal="100" zoomScaleSheetLayoutView="85" workbookViewId="0">
      <pane ySplit="1" topLeftCell="A50" activePane="bottomLeft" state="frozen"/>
      <selection pane="bottomLeft" activeCell="F61" sqref="F61"/>
    </sheetView>
  </sheetViews>
  <sheetFormatPr defaultRowHeight="15"/>
  <cols>
    <col min="1" max="1" width="9.7109375" customWidth="1"/>
    <col min="2" max="2" width="13" customWidth="1"/>
    <col min="3" max="3" width="53.7109375" customWidth="1"/>
    <col min="4" max="4" width="13.85546875" style="6" customWidth="1"/>
    <col min="5" max="5" width="9.28515625" customWidth="1"/>
    <col min="6" max="6" width="10.5703125" customWidth="1"/>
    <col min="7" max="7" width="12.28515625" customWidth="1"/>
    <col min="8" max="8" width="17.28515625" customWidth="1"/>
  </cols>
  <sheetData>
    <row r="1" spans="1:12" ht="27" customHeight="1" thickBot="1">
      <c r="A1" s="38" t="s">
        <v>75</v>
      </c>
      <c r="B1" s="38"/>
      <c r="C1" s="38"/>
      <c r="D1" s="38"/>
      <c r="E1" s="38"/>
      <c r="F1" s="38"/>
      <c r="G1" s="38"/>
      <c r="H1" s="38"/>
    </row>
    <row r="2" spans="1:12" ht="55.9" customHeight="1" thickBot="1">
      <c r="A2" s="18" t="s">
        <v>5</v>
      </c>
      <c r="B2" s="19" t="s">
        <v>6</v>
      </c>
      <c r="C2" s="19" t="s">
        <v>7</v>
      </c>
      <c r="D2" s="19" t="s">
        <v>8</v>
      </c>
      <c r="E2" s="19" t="s">
        <v>2</v>
      </c>
      <c r="F2" s="19" t="s">
        <v>3</v>
      </c>
      <c r="G2" s="19" t="s">
        <v>4</v>
      </c>
      <c r="H2" s="20" t="s">
        <v>9</v>
      </c>
      <c r="I2" s="1"/>
      <c r="J2" s="1"/>
      <c r="K2" s="1"/>
      <c r="L2" s="1"/>
    </row>
    <row r="3" spans="1:12">
      <c r="A3" s="22"/>
      <c r="B3" s="36" t="s">
        <v>11</v>
      </c>
      <c r="C3" s="37"/>
      <c r="D3" s="16"/>
      <c r="E3" s="17"/>
      <c r="F3" s="17"/>
      <c r="G3" s="17"/>
      <c r="H3" s="23"/>
      <c r="I3" s="1"/>
      <c r="J3" s="1"/>
      <c r="K3" s="1"/>
      <c r="L3" s="1"/>
    </row>
    <row r="4" spans="1:12" s="2" customFormat="1" ht="57.75">
      <c r="A4" s="24">
        <v>1</v>
      </c>
      <c r="B4" s="10"/>
      <c r="C4" s="32" t="s">
        <v>87</v>
      </c>
      <c r="D4" s="9"/>
      <c r="E4" s="10" t="s">
        <v>1</v>
      </c>
      <c r="F4" s="10">
        <v>1</v>
      </c>
      <c r="G4" s="10">
        <v>0</v>
      </c>
      <c r="H4" s="25">
        <f t="shared" ref="H4:H65" si="0">PRODUCT(F4:G4)</f>
        <v>0</v>
      </c>
    </row>
    <row r="5" spans="1:12" s="2" customFormat="1">
      <c r="A5" s="24">
        <v>2</v>
      </c>
      <c r="B5" s="10"/>
      <c r="C5" s="8" t="s">
        <v>88</v>
      </c>
      <c r="D5" s="9"/>
      <c r="E5" s="10" t="s">
        <v>1</v>
      </c>
      <c r="F5" s="10">
        <v>2</v>
      </c>
      <c r="G5" s="10">
        <v>0</v>
      </c>
      <c r="H5" s="25">
        <f t="shared" ref="H5" si="1">PRODUCT(F5:G5)</f>
        <v>0</v>
      </c>
    </row>
    <row r="6" spans="1:12">
      <c r="A6" s="24">
        <v>3</v>
      </c>
      <c r="B6" s="10"/>
      <c r="C6" s="8" t="s">
        <v>89</v>
      </c>
      <c r="D6" s="9"/>
      <c r="E6" s="10" t="s">
        <v>1</v>
      </c>
      <c r="F6" s="10">
        <v>2</v>
      </c>
      <c r="G6" s="10">
        <v>0</v>
      </c>
      <c r="H6" s="26">
        <f t="shared" si="0"/>
        <v>0</v>
      </c>
    </row>
    <row r="7" spans="1:12" ht="29.25">
      <c r="A7" s="24">
        <v>4</v>
      </c>
      <c r="B7" s="10"/>
      <c r="C7" s="8" t="s">
        <v>90</v>
      </c>
      <c r="D7" s="9"/>
      <c r="E7" s="10" t="s">
        <v>1</v>
      </c>
      <c r="F7" s="10">
        <v>2</v>
      </c>
      <c r="G7" s="10">
        <v>0</v>
      </c>
      <c r="H7" s="26">
        <f t="shared" si="0"/>
        <v>0</v>
      </c>
    </row>
    <row r="8" spans="1:12">
      <c r="A8" s="24">
        <v>5</v>
      </c>
      <c r="B8" s="10"/>
      <c r="C8" s="8" t="s">
        <v>91</v>
      </c>
      <c r="D8" s="9"/>
      <c r="E8" s="10" t="s">
        <v>1</v>
      </c>
      <c r="F8" s="10">
        <v>4</v>
      </c>
      <c r="G8" s="10">
        <v>0</v>
      </c>
      <c r="H8" s="25">
        <f t="shared" si="0"/>
        <v>0</v>
      </c>
    </row>
    <row r="9" spans="1:12">
      <c r="A9" s="24">
        <v>6</v>
      </c>
      <c r="B9" s="10"/>
      <c r="C9" s="8" t="s">
        <v>92</v>
      </c>
      <c r="D9" s="9"/>
      <c r="E9" s="10" t="s">
        <v>1</v>
      </c>
      <c r="F9" s="10">
        <v>1</v>
      </c>
      <c r="G9" s="10">
        <v>0</v>
      </c>
      <c r="H9" s="25">
        <f t="shared" si="0"/>
        <v>0</v>
      </c>
    </row>
    <row r="10" spans="1:12" ht="29.25">
      <c r="A10" s="24">
        <v>7</v>
      </c>
      <c r="B10" s="10"/>
      <c r="C10" s="8" t="s">
        <v>93</v>
      </c>
      <c r="D10" s="9"/>
      <c r="E10" s="10" t="s">
        <v>1</v>
      </c>
      <c r="F10" s="10">
        <v>1</v>
      </c>
      <c r="G10" s="10">
        <v>0</v>
      </c>
      <c r="H10" s="25">
        <f t="shared" ref="H10" si="2">PRODUCT(F10:G10)</f>
        <v>0</v>
      </c>
    </row>
    <row r="11" spans="1:12" ht="29.25">
      <c r="A11" s="24">
        <v>8</v>
      </c>
      <c r="B11" s="10"/>
      <c r="C11" s="8" t="s">
        <v>94</v>
      </c>
      <c r="D11" s="9"/>
      <c r="E11" s="10" t="s">
        <v>1</v>
      </c>
      <c r="F11" s="10">
        <v>1</v>
      </c>
      <c r="G11" s="10">
        <v>0</v>
      </c>
      <c r="H11" s="25">
        <f t="shared" si="0"/>
        <v>0</v>
      </c>
    </row>
    <row r="12" spans="1:12">
      <c r="A12" s="24">
        <v>9</v>
      </c>
      <c r="B12" s="10"/>
      <c r="C12" s="8" t="s">
        <v>115</v>
      </c>
      <c r="D12" s="9"/>
      <c r="E12" s="10" t="s">
        <v>1</v>
      </c>
      <c r="F12" s="10">
        <v>1</v>
      </c>
      <c r="G12" s="10">
        <v>0</v>
      </c>
      <c r="H12" s="25">
        <f t="shared" si="0"/>
        <v>0</v>
      </c>
    </row>
    <row r="13" spans="1:12">
      <c r="A13" s="24">
        <v>10</v>
      </c>
      <c r="B13" s="10"/>
      <c r="C13" s="8" t="s">
        <v>95</v>
      </c>
      <c r="D13" s="9"/>
      <c r="E13" s="10" t="s">
        <v>1</v>
      </c>
      <c r="F13" s="10">
        <v>1</v>
      </c>
      <c r="G13" s="10">
        <v>0</v>
      </c>
      <c r="H13" s="25">
        <f t="shared" si="0"/>
        <v>0</v>
      </c>
    </row>
    <row r="14" spans="1:12" s="2" customFormat="1">
      <c r="A14" s="24">
        <v>11</v>
      </c>
      <c r="B14" s="10"/>
      <c r="C14" s="32" t="s">
        <v>96</v>
      </c>
      <c r="D14" s="9"/>
      <c r="E14" s="10" t="s">
        <v>1</v>
      </c>
      <c r="F14" s="10">
        <v>3</v>
      </c>
      <c r="G14" s="10">
        <v>0</v>
      </c>
      <c r="H14" s="25">
        <f t="shared" si="0"/>
        <v>0</v>
      </c>
    </row>
    <row r="15" spans="1:12" s="2" customFormat="1" ht="29.25">
      <c r="A15" s="24">
        <v>12</v>
      </c>
      <c r="B15" s="10"/>
      <c r="C15" s="8" t="s">
        <v>97</v>
      </c>
      <c r="D15" s="9"/>
      <c r="E15" s="10" t="s">
        <v>1</v>
      </c>
      <c r="F15" s="10">
        <v>5</v>
      </c>
      <c r="G15" s="10">
        <v>0</v>
      </c>
      <c r="H15" s="25">
        <f t="shared" ref="H15" si="3">PRODUCT(F15:G15)</f>
        <v>0</v>
      </c>
    </row>
    <row r="16" spans="1:12" ht="29.25">
      <c r="A16" s="24">
        <v>13</v>
      </c>
      <c r="B16" s="10"/>
      <c r="C16" s="8" t="s">
        <v>98</v>
      </c>
      <c r="D16" s="9"/>
      <c r="E16" s="10" t="s">
        <v>1</v>
      </c>
      <c r="F16" s="10">
        <v>1</v>
      </c>
      <c r="G16" s="10">
        <v>0</v>
      </c>
      <c r="H16" s="26">
        <f t="shared" si="0"/>
        <v>0</v>
      </c>
    </row>
    <row r="17" spans="1:8" ht="29.25">
      <c r="A17" s="24">
        <v>14</v>
      </c>
      <c r="B17" s="10"/>
      <c r="C17" s="8" t="s">
        <v>99</v>
      </c>
      <c r="D17" s="9"/>
      <c r="E17" s="10" t="s">
        <v>1</v>
      </c>
      <c r="F17" s="10">
        <v>1</v>
      </c>
      <c r="G17" s="10">
        <v>0</v>
      </c>
      <c r="H17" s="26">
        <f t="shared" si="0"/>
        <v>0</v>
      </c>
    </row>
    <row r="18" spans="1:8" ht="29.25">
      <c r="A18" s="24">
        <v>15</v>
      </c>
      <c r="B18" s="10"/>
      <c r="C18" s="8" t="s">
        <v>100</v>
      </c>
      <c r="D18" s="9"/>
      <c r="E18" s="10" t="s">
        <v>0</v>
      </c>
      <c r="F18" s="10">
        <v>15</v>
      </c>
      <c r="G18" s="10">
        <v>0</v>
      </c>
      <c r="H18" s="25">
        <f t="shared" si="0"/>
        <v>0</v>
      </c>
    </row>
    <row r="19" spans="1:8">
      <c r="A19" s="24">
        <v>16</v>
      </c>
      <c r="B19" s="10"/>
      <c r="C19" s="8" t="s">
        <v>101</v>
      </c>
      <c r="D19" s="9"/>
      <c r="E19" s="10" t="s">
        <v>1</v>
      </c>
      <c r="F19" s="10">
        <v>1</v>
      </c>
      <c r="G19" s="10">
        <v>0</v>
      </c>
      <c r="H19" s="25">
        <f t="shared" ref="H19" si="4">PRODUCT(F19:G19)</f>
        <v>0</v>
      </c>
    </row>
    <row r="20" spans="1:8" ht="29.25">
      <c r="A20" s="24">
        <v>17</v>
      </c>
      <c r="B20" s="10"/>
      <c r="C20" s="8" t="s">
        <v>102</v>
      </c>
      <c r="D20" s="9"/>
      <c r="E20" s="10" t="s">
        <v>1</v>
      </c>
      <c r="F20" s="10">
        <v>1</v>
      </c>
      <c r="G20" s="10">
        <v>0</v>
      </c>
      <c r="H20" s="25">
        <f t="shared" si="0"/>
        <v>0</v>
      </c>
    </row>
    <row r="21" spans="1:8" ht="29.25">
      <c r="A21" s="24">
        <v>18</v>
      </c>
      <c r="B21" s="10"/>
      <c r="C21" s="8" t="s">
        <v>103</v>
      </c>
      <c r="D21" s="9"/>
      <c r="E21" s="10" t="s">
        <v>1</v>
      </c>
      <c r="F21" s="10">
        <v>76</v>
      </c>
      <c r="G21" s="10">
        <v>0</v>
      </c>
      <c r="H21" s="25">
        <f t="shared" si="0"/>
        <v>0</v>
      </c>
    </row>
    <row r="22" spans="1:8" ht="29.25">
      <c r="A22" s="24">
        <v>19</v>
      </c>
      <c r="B22" s="10"/>
      <c r="C22" s="32" t="s">
        <v>104</v>
      </c>
      <c r="D22" s="9"/>
      <c r="E22" s="10" t="s">
        <v>1</v>
      </c>
      <c r="F22" s="10">
        <v>17</v>
      </c>
      <c r="G22" s="10">
        <v>0</v>
      </c>
      <c r="H22" s="25">
        <f t="shared" ref="H22" si="5">PRODUCT(F22:G22)</f>
        <v>0</v>
      </c>
    </row>
    <row r="23" spans="1:8" ht="29.25">
      <c r="A23" s="24">
        <v>20</v>
      </c>
      <c r="B23" s="10"/>
      <c r="C23" s="8" t="s">
        <v>105</v>
      </c>
      <c r="D23" s="9"/>
      <c r="E23" s="10" t="s">
        <v>1</v>
      </c>
      <c r="F23" s="10">
        <v>93</v>
      </c>
      <c r="G23" s="10">
        <v>0</v>
      </c>
      <c r="H23" s="25">
        <f t="shared" ref="H23:H24" si="6">PRODUCT(F23:G23)</f>
        <v>0</v>
      </c>
    </row>
    <row r="24" spans="1:8">
      <c r="A24" s="24">
        <v>21</v>
      </c>
      <c r="B24" s="10"/>
      <c r="C24" s="8" t="s">
        <v>106</v>
      </c>
      <c r="D24" s="9"/>
      <c r="E24" s="10" t="s">
        <v>1</v>
      </c>
      <c r="F24" s="10">
        <v>102</v>
      </c>
      <c r="G24" s="10">
        <v>0</v>
      </c>
      <c r="H24" s="25">
        <f t="shared" si="6"/>
        <v>0</v>
      </c>
    </row>
    <row r="25" spans="1:8">
      <c r="A25" s="24">
        <v>22</v>
      </c>
      <c r="B25" s="10"/>
      <c r="C25" s="8" t="s">
        <v>107</v>
      </c>
      <c r="D25" s="9"/>
      <c r="E25" s="10" t="s">
        <v>1</v>
      </c>
      <c r="F25" s="10">
        <v>8</v>
      </c>
      <c r="G25" s="10">
        <v>0</v>
      </c>
      <c r="H25" s="25">
        <f t="shared" ref="H25:H26" si="7">PRODUCT(F25:G25)</f>
        <v>0</v>
      </c>
    </row>
    <row r="26" spans="1:8" ht="29.25">
      <c r="A26" s="24">
        <v>23</v>
      </c>
      <c r="B26" s="10"/>
      <c r="C26" s="32" t="s">
        <v>108</v>
      </c>
      <c r="D26" s="9"/>
      <c r="E26" s="10" t="s">
        <v>1</v>
      </c>
      <c r="F26" s="10">
        <v>1</v>
      </c>
      <c r="G26" s="10">
        <v>0</v>
      </c>
      <c r="H26" s="25">
        <f t="shared" si="7"/>
        <v>0</v>
      </c>
    </row>
    <row r="27" spans="1:8">
      <c r="A27" s="24">
        <v>24</v>
      </c>
      <c r="B27" s="10"/>
      <c r="C27" s="32" t="s">
        <v>12</v>
      </c>
      <c r="D27" s="33"/>
      <c r="E27" s="10" t="s">
        <v>1</v>
      </c>
      <c r="F27" s="34">
        <v>60</v>
      </c>
      <c r="G27" s="10">
        <v>0</v>
      </c>
      <c r="H27" s="25">
        <f t="shared" ref="H27" si="8">PRODUCT(F27:G27)</f>
        <v>0</v>
      </c>
    </row>
    <row r="28" spans="1:8">
      <c r="A28" s="24">
        <v>25</v>
      </c>
      <c r="B28" s="10"/>
      <c r="C28" s="8" t="s">
        <v>109</v>
      </c>
      <c r="D28" s="9"/>
      <c r="E28" s="10" t="s">
        <v>0</v>
      </c>
      <c r="F28" s="10">
        <v>850</v>
      </c>
      <c r="G28" s="10">
        <v>0</v>
      </c>
      <c r="H28" s="25">
        <f t="shared" ref="H28" si="9">PRODUCT(F28:G28)</f>
        <v>0</v>
      </c>
    </row>
    <row r="29" spans="1:8" ht="43.5">
      <c r="A29" s="24">
        <v>26</v>
      </c>
      <c r="B29" s="10"/>
      <c r="C29" s="8" t="s">
        <v>110</v>
      </c>
      <c r="D29" s="9"/>
      <c r="E29" s="10" t="s">
        <v>0</v>
      </c>
      <c r="F29" s="10">
        <v>220</v>
      </c>
      <c r="G29" s="10">
        <v>0</v>
      </c>
      <c r="H29" s="25">
        <f t="shared" ref="H29:H31" si="10">PRODUCT(F29:G29)</f>
        <v>0</v>
      </c>
    </row>
    <row r="30" spans="1:8" ht="43.5">
      <c r="A30" s="24">
        <v>27</v>
      </c>
      <c r="B30" s="10"/>
      <c r="C30" s="8" t="s">
        <v>111</v>
      </c>
      <c r="D30" s="9"/>
      <c r="E30" s="10" t="s">
        <v>0</v>
      </c>
      <c r="F30" s="10">
        <v>500</v>
      </c>
      <c r="G30" s="10">
        <v>0</v>
      </c>
      <c r="H30" s="25">
        <f t="shared" si="10"/>
        <v>0</v>
      </c>
    </row>
    <row r="31" spans="1:8" ht="43.5">
      <c r="A31" s="24">
        <v>28</v>
      </c>
      <c r="B31" s="10"/>
      <c r="C31" s="8" t="s">
        <v>112</v>
      </c>
      <c r="D31" s="9"/>
      <c r="E31" s="10" t="s">
        <v>0</v>
      </c>
      <c r="F31" s="10">
        <v>10</v>
      </c>
      <c r="G31" s="10">
        <v>0</v>
      </c>
      <c r="H31" s="25">
        <f t="shared" si="10"/>
        <v>0</v>
      </c>
    </row>
    <row r="32" spans="1:8" ht="43.5">
      <c r="A32" s="24">
        <v>29</v>
      </c>
      <c r="B32" s="10"/>
      <c r="C32" s="8" t="s">
        <v>113</v>
      </c>
      <c r="D32" s="9"/>
      <c r="E32" s="10" t="s">
        <v>0</v>
      </c>
      <c r="F32" s="10">
        <v>250</v>
      </c>
      <c r="G32" s="10">
        <v>0</v>
      </c>
      <c r="H32" s="25">
        <f t="shared" ref="H32" si="11">PRODUCT(F32:G32)</f>
        <v>0</v>
      </c>
    </row>
    <row r="33" spans="1:8" ht="43.5">
      <c r="A33" s="24">
        <v>30</v>
      </c>
      <c r="B33" s="10"/>
      <c r="C33" s="8" t="s">
        <v>114</v>
      </c>
      <c r="D33" s="9"/>
      <c r="E33" s="10" t="s">
        <v>0</v>
      </c>
      <c r="F33" s="10">
        <v>200</v>
      </c>
      <c r="G33" s="10">
        <v>0</v>
      </c>
      <c r="H33" s="25">
        <f t="shared" ref="H33" si="12">PRODUCT(F33:G33)</f>
        <v>0</v>
      </c>
    </row>
    <row r="34" spans="1:8">
      <c r="A34" s="24">
        <v>31</v>
      </c>
      <c r="B34" s="10"/>
      <c r="C34" s="8" t="s">
        <v>13</v>
      </c>
      <c r="D34" s="9"/>
      <c r="E34" s="10" t="s">
        <v>1</v>
      </c>
      <c r="F34" s="10">
        <v>1</v>
      </c>
      <c r="G34" s="10">
        <v>0</v>
      </c>
      <c r="H34" s="25">
        <f t="shared" ref="H34:H36" si="13">PRODUCT(F34:G34)</f>
        <v>0</v>
      </c>
    </row>
    <row r="35" spans="1:8" ht="43.5">
      <c r="A35" s="24">
        <v>32</v>
      </c>
      <c r="B35" s="10"/>
      <c r="C35" s="8" t="s">
        <v>85</v>
      </c>
      <c r="D35" s="9"/>
      <c r="E35" s="10" t="s">
        <v>0</v>
      </c>
      <c r="F35" s="10">
        <v>110</v>
      </c>
      <c r="G35" s="10">
        <v>0</v>
      </c>
      <c r="H35" s="25">
        <f t="shared" si="13"/>
        <v>0</v>
      </c>
    </row>
    <row r="36" spans="1:8" ht="57.75">
      <c r="A36" s="24">
        <v>33</v>
      </c>
      <c r="B36" s="10"/>
      <c r="C36" s="8" t="s">
        <v>86</v>
      </c>
      <c r="D36" s="9"/>
      <c r="E36" s="10" t="s">
        <v>1</v>
      </c>
      <c r="F36" s="10">
        <v>200</v>
      </c>
      <c r="G36" s="10">
        <v>0</v>
      </c>
      <c r="H36" s="25">
        <f t="shared" si="13"/>
        <v>0</v>
      </c>
    </row>
    <row r="37" spans="1:8">
      <c r="A37" s="24"/>
      <c r="B37" s="10"/>
      <c r="C37" s="8"/>
      <c r="D37" s="9"/>
      <c r="E37" s="10"/>
      <c r="F37" s="10"/>
      <c r="G37" s="10">
        <v>0</v>
      </c>
      <c r="H37" s="25"/>
    </row>
    <row r="38" spans="1:8">
      <c r="A38" s="24"/>
      <c r="B38" s="36" t="s">
        <v>33</v>
      </c>
      <c r="C38" s="37"/>
      <c r="D38" s="9"/>
      <c r="E38" s="10"/>
      <c r="F38" s="10"/>
      <c r="G38" s="10">
        <v>0</v>
      </c>
      <c r="H38" s="25"/>
    </row>
    <row r="39" spans="1:8" ht="216.75">
      <c r="A39" s="24">
        <v>34</v>
      </c>
      <c r="B39" s="10"/>
      <c r="C39" s="35" t="s">
        <v>18</v>
      </c>
      <c r="D39" s="9"/>
      <c r="E39" s="10" t="s">
        <v>1</v>
      </c>
      <c r="F39" s="10">
        <v>1</v>
      </c>
      <c r="G39" s="10">
        <v>0</v>
      </c>
      <c r="H39" s="25">
        <f t="shared" ref="H39" si="14">PRODUCT(F39:G39)</f>
        <v>0</v>
      </c>
    </row>
    <row r="40" spans="1:8" ht="43.5">
      <c r="A40" s="24">
        <v>35</v>
      </c>
      <c r="B40" s="10"/>
      <c r="C40" s="8" t="s">
        <v>19</v>
      </c>
      <c r="D40" s="9"/>
      <c r="E40" s="10" t="s">
        <v>1</v>
      </c>
      <c r="F40" s="10">
        <v>1</v>
      </c>
      <c r="G40" s="10">
        <v>0</v>
      </c>
      <c r="H40" s="25">
        <f t="shared" ref="H40" si="15">PRODUCT(F40:G40)</f>
        <v>0</v>
      </c>
    </row>
    <row r="41" spans="1:8" ht="29.25">
      <c r="A41" s="24">
        <v>36</v>
      </c>
      <c r="B41" s="10"/>
      <c r="C41" s="8" t="s">
        <v>20</v>
      </c>
      <c r="D41" s="9"/>
      <c r="E41" s="10" t="s">
        <v>1</v>
      </c>
      <c r="F41" s="10">
        <v>2</v>
      </c>
      <c r="G41" s="10">
        <v>0</v>
      </c>
      <c r="H41" s="25">
        <f t="shared" ref="H41" si="16">PRODUCT(F41:G41)</f>
        <v>0</v>
      </c>
    </row>
    <row r="42" spans="1:8" ht="43.5">
      <c r="A42" s="24">
        <v>37</v>
      </c>
      <c r="B42" s="10"/>
      <c r="C42" s="8" t="s">
        <v>14</v>
      </c>
      <c r="D42" s="9"/>
      <c r="E42" s="10" t="s">
        <v>1</v>
      </c>
      <c r="F42" s="10">
        <v>5</v>
      </c>
      <c r="G42" s="10">
        <v>0</v>
      </c>
      <c r="H42" s="25">
        <f t="shared" ref="H42" si="17">PRODUCT(F42:G42)</f>
        <v>0</v>
      </c>
    </row>
    <row r="43" spans="1:8" ht="29.25">
      <c r="A43" s="24">
        <v>38</v>
      </c>
      <c r="B43" s="10"/>
      <c r="C43" s="8" t="s">
        <v>15</v>
      </c>
      <c r="D43" s="9"/>
      <c r="E43" s="10" t="s">
        <v>1</v>
      </c>
      <c r="F43" s="10">
        <v>1</v>
      </c>
      <c r="G43" s="10">
        <v>0</v>
      </c>
      <c r="H43" s="25">
        <f t="shared" ref="H43" si="18">PRODUCT(F43:G43)</f>
        <v>0</v>
      </c>
    </row>
    <row r="44" spans="1:8" ht="186">
      <c r="A44" s="24">
        <v>39</v>
      </c>
      <c r="B44" s="10"/>
      <c r="C44" s="8" t="s">
        <v>117</v>
      </c>
      <c r="D44" s="9"/>
      <c r="E44" s="10" t="s">
        <v>1</v>
      </c>
      <c r="F44" s="10">
        <v>9</v>
      </c>
      <c r="G44" s="10">
        <v>0</v>
      </c>
      <c r="H44" s="25">
        <f t="shared" si="0"/>
        <v>0</v>
      </c>
    </row>
    <row r="45" spans="1:8" ht="214.5">
      <c r="A45" s="24">
        <v>40</v>
      </c>
      <c r="B45" s="10"/>
      <c r="C45" s="8" t="s">
        <v>116</v>
      </c>
      <c r="D45" s="9"/>
      <c r="E45" s="10" t="s">
        <v>1</v>
      </c>
      <c r="F45" s="10">
        <v>54</v>
      </c>
      <c r="G45" s="10">
        <v>0</v>
      </c>
      <c r="H45" s="25">
        <f t="shared" si="0"/>
        <v>0</v>
      </c>
    </row>
    <row r="46" spans="1:8" ht="214.5">
      <c r="A46" s="24">
        <v>41</v>
      </c>
      <c r="B46" s="10"/>
      <c r="C46" s="8" t="s">
        <v>16</v>
      </c>
      <c r="D46" s="9"/>
      <c r="E46" s="10" t="s">
        <v>1</v>
      </c>
      <c r="F46" s="10">
        <v>63</v>
      </c>
      <c r="G46" s="10">
        <v>0</v>
      </c>
      <c r="H46" s="25">
        <f t="shared" si="0"/>
        <v>0</v>
      </c>
    </row>
    <row r="47" spans="1:8" ht="143.25">
      <c r="A47" s="24">
        <v>42</v>
      </c>
      <c r="B47" s="10"/>
      <c r="C47" s="8" t="s">
        <v>17</v>
      </c>
      <c r="D47" s="9"/>
      <c r="E47" s="10" t="s">
        <v>1</v>
      </c>
      <c r="F47" s="10">
        <v>63</v>
      </c>
      <c r="G47" s="10">
        <v>0</v>
      </c>
      <c r="H47" s="25">
        <f t="shared" ref="H47" si="19">PRODUCT(F47:G47)</f>
        <v>0</v>
      </c>
    </row>
    <row r="48" spans="1:8" ht="43.5">
      <c r="A48" s="24">
        <v>43</v>
      </c>
      <c r="B48" s="10"/>
      <c r="C48" s="8" t="s">
        <v>118</v>
      </c>
      <c r="D48" s="9"/>
      <c r="E48" s="10" t="s">
        <v>0</v>
      </c>
      <c r="F48" s="10">
        <v>950</v>
      </c>
      <c r="G48" s="10">
        <v>0</v>
      </c>
      <c r="H48" s="25">
        <f t="shared" ref="H48" si="20">PRODUCT(F48:G48)</f>
        <v>0</v>
      </c>
    </row>
    <row r="49" spans="1:8">
      <c r="A49" s="24"/>
      <c r="B49" s="10"/>
      <c r="C49" s="8"/>
      <c r="D49" s="9"/>
      <c r="E49" s="10"/>
      <c r="F49" s="10"/>
      <c r="G49" s="10">
        <v>0</v>
      </c>
      <c r="H49" s="25"/>
    </row>
    <row r="50" spans="1:8">
      <c r="A50" s="24"/>
      <c r="B50" s="36" t="s">
        <v>34</v>
      </c>
      <c r="C50" s="37"/>
      <c r="D50" s="9"/>
      <c r="E50" s="10"/>
      <c r="F50" s="10"/>
      <c r="G50" s="10">
        <v>0</v>
      </c>
      <c r="H50" s="26"/>
    </row>
    <row r="51" spans="1:8">
      <c r="A51" s="24">
        <v>44</v>
      </c>
      <c r="B51" s="10"/>
      <c r="C51" s="8" t="s">
        <v>38</v>
      </c>
      <c r="D51" s="9"/>
      <c r="E51" s="10" t="s">
        <v>1</v>
      </c>
      <c r="F51" s="10">
        <v>1</v>
      </c>
      <c r="G51" s="10">
        <v>0</v>
      </c>
      <c r="H51" s="25">
        <f t="shared" si="0"/>
        <v>0</v>
      </c>
    </row>
    <row r="52" spans="1:8">
      <c r="A52" s="24">
        <v>45</v>
      </c>
      <c r="B52" s="10"/>
      <c r="C52" s="8" t="s">
        <v>39</v>
      </c>
      <c r="D52" s="9"/>
      <c r="E52" s="10" t="s">
        <v>1</v>
      </c>
      <c r="F52" s="10">
        <v>1</v>
      </c>
      <c r="G52" s="10">
        <v>0</v>
      </c>
      <c r="H52" s="25">
        <f t="shared" si="0"/>
        <v>0</v>
      </c>
    </row>
    <row r="53" spans="1:8" ht="43.5">
      <c r="A53" s="24">
        <v>46</v>
      </c>
      <c r="B53" s="10"/>
      <c r="C53" s="8" t="s">
        <v>21</v>
      </c>
      <c r="D53" s="9"/>
      <c r="E53" s="10" t="s">
        <v>1</v>
      </c>
      <c r="F53" s="10">
        <v>7</v>
      </c>
      <c r="G53" s="10">
        <v>0</v>
      </c>
      <c r="H53" s="25">
        <f t="shared" ref="H53" si="21">PRODUCT(F53:G53)</f>
        <v>0</v>
      </c>
    </row>
    <row r="54" spans="1:8" ht="29.25">
      <c r="A54" s="24">
        <v>47</v>
      </c>
      <c r="B54" s="10"/>
      <c r="C54" s="8" t="s">
        <v>22</v>
      </c>
      <c r="D54" s="9"/>
      <c r="E54" s="10" t="s">
        <v>1</v>
      </c>
      <c r="F54" s="10">
        <v>3</v>
      </c>
      <c r="G54" s="10">
        <v>0</v>
      </c>
      <c r="H54" s="25">
        <f t="shared" si="0"/>
        <v>0</v>
      </c>
    </row>
    <row r="55" spans="1:8" ht="43.5">
      <c r="A55" s="24">
        <v>48</v>
      </c>
      <c r="B55" s="10"/>
      <c r="C55" s="8" t="s">
        <v>23</v>
      </c>
      <c r="D55" s="9"/>
      <c r="E55" s="10" t="s">
        <v>1</v>
      </c>
      <c r="F55" s="10">
        <v>2</v>
      </c>
      <c r="G55" s="10">
        <v>0</v>
      </c>
      <c r="H55" s="25">
        <f t="shared" ref="H55" si="22">PRODUCT(F55:G55)</f>
        <v>0</v>
      </c>
    </row>
    <row r="56" spans="1:8" ht="43.5">
      <c r="A56" s="24">
        <v>49</v>
      </c>
      <c r="B56" s="10"/>
      <c r="C56" s="8" t="s">
        <v>24</v>
      </c>
      <c r="D56" s="9"/>
      <c r="E56" s="10" t="s">
        <v>1</v>
      </c>
      <c r="F56" s="10">
        <v>37</v>
      </c>
      <c r="G56" s="10">
        <v>0</v>
      </c>
      <c r="H56" s="25">
        <f t="shared" si="0"/>
        <v>0</v>
      </c>
    </row>
    <row r="57" spans="1:8" ht="43.5">
      <c r="A57" s="24">
        <v>50</v>
      </c>
      <c r="B57" s="10"/>
      <c r="C57" s="8" t="s">
        <v>40</v>
      </c>
      <c r="D57" s="9"/>
      <c r="E57" s="10" t="s">
        <v>1</v>
      </c>
      <c r="F57" s="10">
        <v>22</v>
      </c>
      <c r="G57" s="10">
        <v>0</v>
      </c>
      <c r="H57" s="25">
        <f t="shared" si="0"/>
        <v>0</v>
      </c>
    </row>
    <row r="58" spans="1:8" ht="43.5">
      <c r="A58" s="24">
        <v>51</v>
      </c>
      <c r="B58" s="10"/>
      <c r="C58" s="8" t="s">
        <v>25</v>
      </c>
      <c r="D58" s="9"/>
      <c r="E58" s="10" t="s">
        <v>1</v>
      </c>
      <c r="F58" s="10">
        <v>4</v>
      </c>
      <c r="G58" s="10">
        <v>0</v>
      </c>
      <c r="H58" s="25">
        <f t="shared" si="0"/>
        <v>0</v>
      </c>
    </row>
    <row r="59" spans="1:8" ht="43.5">
      <c r="A59" s="24">
        <v>52</v>
      </c>
      <c r="B59" s="10"/>
      <c r="C59" s="8" t="s">
        <v>26</v>
      </c>
      <c r="D59" s="9"/>
      <c r="E59" s="10" t="s">
        <v>1</v>
      </c>
      <c r="F59" s="10">
        <v>19</v>
      </c>
      <c r="G59" s="10">
        <v>0</v>
      </c>
      <c r="H59" s="25">
        <f t="shared" ref="H59" si="23">PRODUCT(F59:G59)</f>
        <v>0</v>
      </c>
    </row>
    <row r="60" spans="1:8" ht="29.25">
      <c r="A60" s="24">
        <v>53</v>
      </c>
      <c r="B60" s="10"/>
      <c r="C60" s="8" t="s">
        <v>27</v>
      </c>
      <c r="D60" s="9"/>
      <c r="E60" s="10" t="s">
        <v>1</v>
      </c>
      <c r="F60" s="10">
        <v>127</v>
      </c>
      <c r="G60" s="10">
        <v>0</v>
      </c>
      <c r="H60" s="25">
        <f t="shared" si="0"/>
        <v>0</v>
      </c>
    </row>
    <row r="61" spans="1:8" ht="29.25">
      <c r="A61" s="24">
        <v>54</v>
      </c>
      <c r="B61" s="10"/>
      <c r="C61" s="8" t="s">
        <v>41</v>
      </c>
      <c r="D61" s="9"/>
      <c r="E61" s="10" t="s">
        <v>1</v>
      </c>
      <c r="F61" s="10">
        <v>80</v>
      </c>
      <c r="G61" s="10">
        <v>0</v>
      </c>
      <c r="H61" s="25">
        <f t="shared" si="0"/>
        <v>0</v>
      </c>
    </row>
    <row r="62" spans="1:8" ht="29.25">
      <c r="A62" s="24">
        <v>55</v>
      </c>
      <c r="B62" s="10"/>
      <c r="C62" s="8" t="s">
        <v>28</v>
      </c>
      <c r="D62" s="9"/>
      <c r="E62" s="10" t="s">
        <v>1</v>
      </c>
      <c r="F62" s="10">
        <v>50</v>
      </c>
      <c r="G62" s="10">
        <v>0</v>
      </c>
      <c r="H62" s="25">
        <f t="shared" ref="H62" si="24">PRODUCT(F62:G62)</f>
        <v>0</v>
      </c>
    </row>
    <row r="63" spans="1:8" ht="29.25">
      <c r="A63" s="24">
        <v>56</v>
      </c>
      <c r="B63" s="10"/>
      <c r="C63" s="8" t="s">
        <v>120</v>
      </c>
      <c r="D63" s="9"/>
      <c r="E63" s="10" t="s">
        <v>0</v>
      </c>
      <c r="F63" s="10">
        <v>7500</v>
      </c>
      <c r="G63" s="10">
        <v>0</v>
      </c>
      <c r="H63" s="25">
        <f t="shared" ref="H63:H64" si="25">PRODUCT(F63:G63)</f>
        <v>0</v>
      </c>
    </row>
    <row r="64" spans="1:8">
      <c r="A64" s="24">
        <v>57</v>
      </c>
      <c r="B64" s="10"/>
      <c r="C64" s="8" t="s">
        <v>119</v>
      </c>
      <c r="D64" s="9"/>
      <c r="E64" s="10" t="s">
        <v>0</v>
      </c>
      <c r="F64" s="10">
        <v>300</v>
      </c>
      <c r="G64" s="10">
        <v>0</v>
      </c>
      <c r="H64" s="25">
        <f t="shared" si="25"/>
        <v>0</v>
      </c>
    </row>
    <row r="65" spans="1:8" ht="29.25">
      <c r="A65" s="24">
        <v>58</v>
      </c>
      <c r="B65" s="10"/>
      <c r="C65" s="8" t="s">
        <v>122</v>
      </c>
      <c r="D65" s="9"/>
      <c r="E65" s="10" t="s">
        <v>0</v>
      </c>
      <c r="F65" s="10">
        <v>2000</v>
      </c>
      <c r="G65" s="10">
        <v>0</v>
      </c>
      <c r="H65" s="25">
        <f t="shared" si="0"/>
        <v>0</v>
      </c>
    </row>
    <row r="66" spans="1:8" ht="29.25">
      <c r="A66" s="24">
        <v>59</v>
      </c>
      <c r="B66" s="10"/>
      <c r="C66" s="8" t="s">
        <v>121</v>
      </c>
      <c r="D66" s="9"/>
      <c r="E66" s="10" t="s">
        <v>0</v>
      </c>
      <c r="F66" s="10">
        <v>1000</v>
      </c>
      <c r="G66" s="10">
        <v>0</v>
      </c>
      <c r="H66" s="25">
        <f t="shared" ref="H66:H84" si="26">PRODUCT(F66:G66)</f>
        <v>0</v>
      </c>
    </row>
    <row r="67" spans="1:8" ht="43.5">
      <c r="A67" s="24">
        <v>60</v>
      </c>
      <c r="B67" s="10"/>
      <c r="C67" s="8" t="s">
        <v>29</v>
      </c>
      <c r="D67" s="9"/>
      <c r="E67" s="10" t="s">
        <v>1</v>
      </c>
      <c r="F67" s="10">
        <v>2</v>
      </c>
      <c r="G67" s="10">
        <v>0</v>
      </c>
      <c r="H67" s="25">
        <f t="shared" si="26"/>
        <v>0</v>
      </c>
    </row>
    <row r="68" spans="1:8" ht="43.5">
      <c r="A68" s="24">
        <v>61</v>
      </c>
      <c r="B68" s="10"/>
      <c r="C68" s="8" t="s">
        <v>30</v>
      </c>
      <c r="D68" s="9"/>
      <c r="E68" s="10" t="s">
        <v>1</v>
      </c>
      <c r="F68" s="10">
        <v>2</v>
      </c>
      <c r="G68" s="10">
        <v>0</v>
      </c>
      <c r="H68" s="25">
        <f t="shared" ref="H68" si="27">PRODUCT(F68:G68)</f>
        <v>0</v>
      </c>
    </row>
    <row r="69" spans="1:8" ht="57.75">
      <c r="A69" s="24">
        <v>62</v>
      </c>
      <c r="B69" s="10"/>
      <c r="C69" s="8" t="s">
        <v>31</v>
      </c>
      <c r="D69" s="9"/>
      <c r="E69" s="10" t="s">
        <v>1</v>
      </c>
      <c r="F69" s="10">
        <v>8</v>
      </c>
      <c r="G69" s="10">
        <v>0</v>
      </c>
      <c r="H69" s="25">
        <f t="shared" si="26"/>
        <v>0</v>
      </c>
    </row>
    <row r="70" spans="1:8" ht="29.25">
      <c r="A70" s="24">
        <v>63</v>
      </c>
      <c r="B70" s="10"/>
      <c r="C70" s="8" t="s">
        <v>32</v>
      </c>
      <c r="D70" s="9"/>
      <c r="E70" s="10" t="s">
        <v>1</v>
      </c>
      <c r="F70" s="10">
        <v>1</v>
      </c>
      <c r="G70" s="10">
        <v>0</v>
      </c>
      <c r="H70" s="25">
        <f t="shared" ref="H70" si="28">PRODUCT(F70:G70)</f>
        <v>0</v>
      </c>
    </row>
    <row r="71" spans="1:8">
      <c r="A71" s="24"/>
      <c r="B71" s="10"/>
      <c r="C71" s="8"/>
      <c r="D71" s="9"/>
      <c r="E71" s="10"/>
      <c r="F71" s="10"/>
      <c r="G71" s="10">
        <v>0</v>
      </c>
      <c r="H71" s="25"/>
    </row>
    <row r="72" spans="1:8">
      <c r="A72" s="24"/>
      <c r="B72" s="36" t="s">
        <v>35</v>
      </c>
      <c r="C72" s="37"/>
      <c r="D72" s="9"/>
      <c r="E72" s="10"/>
      <c r="F72" s="10"/>
      <c r="G72" s="10">
        <v>0</v>
      </c>
      <c r="H72" s="25"/>
    </row>
    <row r="73" spans="1:8" ht="29.25">
      <c r="A73" s="24">
        <v>64</v>
      </c>
      <c r="B73" s="10"/>
      <c r="C73" s="32" t="s">
        <v>76</v>
      </c>
      <c r="D73" s="9"/>
      <c r="E73" s="10" t="s">
        <v>1</v>
      </c>
      <c r="F73" s="10">
        <v>4</v>
      </c>
      <c r="G73" s="10">
        <v>0</v>
      </c>
      <c r="H73" s="25">
        <f t="shared" si="26"/>
        <v>0</v>
      </c>
    </row>
    <row r="74" spans="1:8" ht="43.5">
      <c r="A74" s="24">
        <v>65</v>
      </c>
      <c r="B74" s="10"/>
      <c r="C74" s="8" t="s">
        <v>78</v>
      </c>
      <c r="D74" s="9"/>
      <c r="E74" s="10" t="s">
        <v>1</v>
      </c>
      <c r="F74" s="10">
        <v>1</v>
      </c>
      <c r="G74" s="10">
        <v>0</v>
      </c>
      <c r="H74" s="25">
        <f t="shared" si="26"/>
        <v>0</v>
      </c>
    </row>
    <row r="75" spans="1:8" ht="43.5">
      <c r="A75" s="24">
        <v>66</v>
      </c>
      <c r="B75" s="10"/>
      <c r="C75" s="32" t="s">
        <v>77</v>
      </c>
      <c r="D75" s="9"/>
      <c r="E75" s="10" t="s">
        <v>1</v>
      </c>
      <c r="F75" s="10">
        <v>4</v>
      </c>
      <c r="G75" s="10">
        <v>0</v>
      </c>
      <c r="H75" s="25">
        <f t="shared" si="26"/>
        <v>0</v>
      </c>
    </row>
    <row r="76" spans="1:8">
      <c r="A76" s="24">
        <v>67</v>
      </c>
      <c r="B76" s="10"/>
      <c r="C76" s="8" t="s">
        <v>46</v>
      </c>
      <c r="D76" s="9"/>
      <c r="E76" s="10" t="s">
        <v>1</v>
      </c>
      <c r="F76" s="10">
        <v>13</v>
      </c>
      <c r="G76" s="10">
        <v>0</v>
      </c>
      <c r="H76" s="25">
        <f t="shared" si="26"/>
        <v>0</v>
      </c>
    </row>
    <row r="77" spans="1:8">
      <c r="A77" s="24">
        <v>68</v>
      </c>
      <c r="B77" s="10"/>
      <c r="C77" s="8" t="s">
        <v>47</v>
      </c>
      <c r="D77" s="9"/>
      <c r="E77" s="10" t="s">
        <v>1</v>
      </c>
      <c r="F77" s="10">
        <v>6</v>
      </c>
      <c r="G77" s="10">
        <v>0</v>
      </c>
      <c r="H77" s="25">
        <f t="shared" si="26"/>
        <v>0</v>
      </c>
    </row>
    <row r="78" spans="1:8" ht="29.25">
      <c r="A78" s="24">
        <v>69</v>
      </c>
      <c r="B78" s="10"/>
      <c r="C78" s="8" t="s">
        <v>48</v>
      </c>
      <c r="D78" s="9"/>
      <c r="E78" s="10" t="s">
        <v>1</v>
      </c>
      <c r="F78" s="10">
        <v>3</v>
      </c>
      <c r="G78" s="10">
        <v>0</v>
      </c>
      <c r="H78" s="25">
        <f t="shared" si="26"/>
        <v>0</v>
      </c>
    </row>
    <row r="79" spans="1:8">
      <c r="A79" s="24">
        <v>70</v>
      </c>
      <c r="B79" s="10"/>
      <c r="C79" s="8" t="s">
        <v>49</v>
      </c>
      <c r="D79" s="9"/>
      <c r="E79" s="10" t="s">
        <v>0</v>
      </c>
      <c r="F79" s="10">
        <v>250</v>
      </c>
      <c r="G79" s="10">
        <v>0</v>
      </c>
      <c r="H79" s="25">
        <f t="shared" si="26"/>
        <v>0</v>
      </c>
    </row>
    <row r="80" spans="1:8">
      <c r="A80" s="24">
        <v>71</v>
      </c>
      <c r="B80" s="10"/>
      <c r="C80" s="8" t="s">
        <v>50</v>
      </c>
      <c r="D80" s="9"/>
      <c r="E80" s="10" t="s">
        <v>0</v>
      </c>
      <c r="F80" s="10">
        <v>250</v>
      </c>
      <c r="G80" s="10">
        <v>0</v>
      </c>
      <c r="H80" s="25">
        <f t="shared" si="26"/>
        <v>0</v>
      </c>
    </row>
    <row r="81" spans="1:8">
      <c r="A81" s="24">
        <v>72</v>
      </c>
      <c r="B81" s="10"/>
      <c r="C81" s="8" t="s">
        <v>51</v>
      </c>
      <c r="D81" s="9"/>
      <c r="E81" s="10" t="s">
        <v>0</v>
      </c>
      <c r="F81" s="10">
        <v>200</v>
      </c>
      <c r="G81" s="10">
        <v>0</v>
      </c>
      <c r="H81" s="25">
        <f t="shared" si="26"/>
        <v>0</v>
      </c>
    </row>
    <row r="82" spans="1:8">
      <c r="A82" s="24">
        <v>73</v>
      </c>
      <c r="B82" s="10"/>
      <c r="C82" s="8" t="s">
        <v>52</v>
      </c>
      <c r="D82" s="9"/>
      <c r="E82" s="10" t="s">
        <v>0</v>
      </c>
      <c r="F82" s="10">
        <v>400</v>
      </c>
      <c r="G82" s="10">
        <v>0</v>
      </c>
      <c r="H82" s="25">
        <f t="shared" si="26"/>
        <v>0</v>
      </c>
    </row>
    <row r="83" spans="1:8" ht="29.25">
      <c r="A83" s="24">
        <v>74</v>
      </c>
      <c r="B83" s="10"/>
      <c r="C83" s="8" t="s">
        <v>122</v>
      </c>
      <c r="D83" s="9"/>
      <c r="E83" s="10" t="s">
        <v>0</v>
      </c>
      <c r="F83" s="10">
        <v>350</v>
      </c>
      <c r="G83" s="10">
        <v>0</v>
      </c>
      <c r="H83" s="25">
        <f t="shared" si="26"/>
        <v>0</v>
      </c>
    </row>
    <row r="84" spans="1:8" ht="29.25">
      <c r="A84" s="24">
        <v>75</v>
      </c>
      <c r="B84" s="10"/>
      <c r="C84" s="8" t="s">
        <v>121</v>
      </c>
      <c r="D84" s="9"/>
      <c r="E84" s="10" t="s">
        <v>0</v>
      </c>
      <c r="F84" s="10">
        <v>250</v>
      </c>
      <c r="G84" s="10">
        <v>0</v>
      </c>
      <c r="H84" s="25">
        <f t="shared" si="26"/>
        <v>0</v>
      </c>
    </row>
    <row r="85" spans="1:8">
      <c r="A85" s="24"/>
      <c r="B85" s="10"/>
      <c r="C85" s="8"/>
      <c r="D85" s="9"/>
      <c r="E85" s="10"/>
      <c r="F85" s="10"/>
      <c r="G85" s="10">
        <v>0</v>
      </c>
      <c r="H85" s="25"/>
    </row>
    <row r="86" spans="1:8">
      <c r="A86" s="24"/>
      <c r="B86" s="36" t="s">
        <v>36</v>
      </c>
      <c r="C86" s="37"/>
      <c r="D86" s="9"/>
      <c r="E86" s="10"/>
      <c r="F86" s="10"/>
      <c r="G86" s="10">
        <v>0</v>
      </c>
      <c r="H86" s="25"/>
    </row>
    <row r="87" spans="1:8" ht="57.75">
      <c r="A87" s="24">
        <v>76</v>
      </c>
      <c r="B87" s="10"/>
      <c r="C87" s="8" t="s">
        <v>123</v>
      </c>
      <c r="D87" s="9"/>
      <c r="E87" s="10" t="s">
        <v>1</v>
      </c>
      <c r="F87" s="10">
        <v>2</v>
      </c>
      <c r="G87" s="10">
        <v>0</v>
      </c>
      <c r="H87" s="25">
        <f t="shared" ref="H87:H94" si="29">PRODUCT(F87:G87)</f>
        <v>0</v>
      </c>
    </row>
    <row r="88" spans="1:8" ht="57.75">
      <c r="A88" s="24">
        <v>77</v>
      </c>
      <c r="B88" s="10"/>
      <c r="C88" s="8" t="s">
        <v>124</v>
      </c>
      <c r="D88" s="9"/>
      <c r="E88" s="10" t="s">
        <v>1</v>
      </c>
      <c r="F88" s="10">
        <v>5</v>
      </c>
      <c r="G88" s="10">
        <v>0</v>
      </c>
      <c r="H88" s="25">
        <f t="shared" si="29"/>
        <v>0</v>
      </c>
    </row>
    <row r="89" spans="1:8" ht="57.75">
      <c r="A89" s="24">
        <v>78</v>
      </c>
      <c r="B89" s="10"/>
      <c r="C89" s="8" t="s">
        <v>125</v>
      </c>
      <c r="D89" s="9"/>
      <c r="E89" s="10" t="s">
        <v>1</v>
      </c>
      <c r="F89" s="10">
        <v>1</v>
      </c>
      <c r="G89" s="10">
        <v>0</v>
      </c>
      <c r="H89" s="25">
        <f t="shared" si="29"/>
        <v>0</v>
      </c>
    </row>
    <row r="90" spans="1:8">
      <c r="A90" s="24">
        <v>79</v>
      </c>
      <c r="B90" s="10"/>
      <c r="C90" s="8" t="s">
        <v>126</v>
      </c>
      <c r="D90" s="9"/>
      <c r="E90" s="10" t="s">
        <v>1</v>
      </c>
      <c r="F90" s="10">
        <v>2</v>
      </c>
      <c r="G90" s="10">
        <v>0</v>
      </c>
      <c r="H90" s="25">
        <f t="shared" si="29"/>
        <v>0</v>
      </c>
    </row>
    <row r="91" spans="1:8" ht="29.25">
      <c r="A91" s="24">
        <v>80</v>
      </c>
      <c r="B91" s="10"/>
      <c r="C91" s="8" t="s">
        <v>127</v>
      </c>
      <c r="D91" s="9"/>
      <c r="E91" s="10" t="s">
        <v>1</v>
      </c>
      <c r="F91" s="10">
        <v>1</v>
      </c>
      <c r="G91" s="10">
        <v>0</v>
      </c>
      <c r="H91" s="25">
        <f t="shared" si="29"/>
        <v>0</v>
      </c>
    </row>
    <row r="92" spans="1:8" ht="86.25">
      <c r="A92" s="24">
        <v>81</v>
      </c>
      <c r="B92" s="10"/>
      <c r="C92" s="8" t="s">
        <v>128</v>
      </c>
      <c r="D92" s="9"/>
      <c r="E92" s="10" t="s">
        <v>1</v>
      </c>
      <c r="F92" s="10">
        <v>1</v>
      </c>
      <c r="G92" s="10">
        <v>0</v>
      </c>
      <c r="H92" s="25">
        <f t="shared" si="29"/>
        <v>0</v>
      </c>
    </row>
    <row r="93" spans="1:8" ht="72">
      <c r="A93" s="24">
        <v>82</v>
      </c>
      <c r="B93" s="10"/>
      <c r="C93" s="8" t="s">
        <v>129</v>
      </c>
      <c r="D93" s="9"/>
      <c r="E93" s="10" t="s">
        <v>1</v>
      </c>
      <c r="F93" s="10">
        <v>2</v>
      </c>
      <c r="G93" s="10">
        <v>0</v>
      </c>
      <c r="H93" s="25">
        <f t="shared" si="29"/>
        <v>0</v>
      </c>
    </row>
    <row r="94" spans="1:8" ht="29.25">
      <c r="A94" s="24">
        <v>83</v>
      </c>
      <c r="B94" s="10"/>
      <c r="C94" s="8" t="s">
        <v>130</v>
      </c>
      <c r="D94" s="9"/>
      <c r="E94" s="10" t="s">
        <v>1</v>
      </c>
      <c r="F94" s="10">
        <v>2</v>
      </c>
      <c r="G94" s="10">
        <v>0</v>
      </c>
      <c r="H94" s="25">
        <f t="shared" si="29"/>
        <v>0</v>
      </c>
    </row>
    <row r="95" spans="1:8">
      <c r="A95" s="24"/>
      <c r="B95" s="10"/>
      <c r="C95" s="8"/>
      <c r="D95" s="9"/>
      <c r="E95" s="10"/>
      <c r="F95" s="10"/>
      <c r="G95" s="10">
        <v>0</v>
      </c>
      <c r="H95" s="25"/>
    </row>
    <row r="96" spans="1:8">
      <c r="A96" s="24"/>
      <c r="B96" s="36" t="s">
        <v>71</v>
      </c>
      <c r="C96" s="37"/>
      <c r="D96" s="9"/>
      <c r="E96" s="10"/>
      <c r="F96" s="10"/>
      <c r="G96" s="10">
        <v>0</v>
      </c>
      <c r="H96" s="25"/>
    </row>
    <row r="97" spans="1:8" ht="86.25">
      <c r="A97" s="24">
        <v>84</v>
      </c>
      <c r="B97" s="10"/>
      <c r="C97" s="8" t="s">
        <v>131</v>
      </c>
      <c r="D97" s="9"/>
      <c r="E97" s="10" t="s">
        <v>1</v>
      </c>
      <c r="F97" s="10">
        <v>2</v>
      </c>
      <c r="G97" s="10">
        <v>0</v>
      </c>
      <c r="H97" s="25">
        <f t="shared" ref="H97:H111" si="30">PRODUCT(F97:G97)</f>
        <v>0</v>
      </c>
    </row>
    <row r="98" spans="1:8" ht="29.25">
      <c r="A98" s="24">
        <v>85</v>
      </c>
      <c r="B98" s="10"/>
      <c r="C98" s="8" t="s">
        <v>132</v>
      </c>
      <c r="D98" s="9"/>
      <c r="E98" s="10" t="s">
        <v>1</v>
      </c>
      <c r="F98" s="10">
        <v>2</v>
      </c>
      <c r="G98" s="10">
        <v>0</v>
      </c>
      <c r="H98" s="25">
        <f t="shared" si="30"/>
        <v>0</v>
      </c>
    </row>
    <row r="99" spans="1:8">
      <c r="A99" s="24">
        <v>86</v>
      </c>
      <c r="B99" s="10"/>
      <c r="C99" s="8" t="s">
        <v>133</v>
      </c>
      <c r="D99" s="9"/>
      <c r="E99" s="10" t="s">
        <v>1</v>
      </c>
      <c r="F99" s="10">
        <v>2</v>
      </c>
      <c r="G99" s="10">
        <v>0</v>
      </c>
      <c r="H99" s="25">
        <f t="shared" si="30"/>
        <v>0</v>
      </c>
    </row>
    <row r="100" spans="1:8" ht="29.25">
      <c r="A100" s="24">
        <v>87</v>
      </c>
      <c r="B100" s="10"/>
      <c r="C100" s="8" t="s">
        <v>134</v>
      </c>
      <c r="D100" s="9"/>
      <c r="E100" s="10" t="s">
        <v>1</v>
      </c>
      <c r="F100" s="10">
        <v>2</v>
      </c>
      <c r="G100" s="10">
        <v>0</v>
      </c>
      <c r="H100" s="25">
        <f t="shared" si="30"/>
        <v>0</v>
      </c>
    </row>
    <row r="101" spans="1:8">
      <c r="A101" s="24">
        <v>88</v>
      </c>
      <c r="B101" s="10"/>
      <c r="C101" s="8" t="s">
        <v>135</v>
      </c>
      <c r="D101" s="9"/>
      <c r="E101" s="10" t="s">
        <v>1</v>
      </c>
      <c r="F101" s="10">
        <v>7</v>
      </c>
      <c r="G101" s="10">
        <v>0</v>
      </c>
      <c r="H101" s="25">
        <f t="shared" si="30"/>
        <v>0</v>
      </c>
    </row>
    <row r="102" spans="1:8">
      <c r="A102" s="24">
        <v>89</v>
      </c>
      <c r="B102" s="10"/>
      <c r="C102" s="8" t="s">
        <v>42</v>
      </c>
      <c r="D102" s="9"/>
      <c r="E102" s="10" t="s">
        <v>1</v>
      </c>
      <c r="F102" s="10">
        <v>1</v>
      </c>
      <c r="G102" s="10">
        <v>0</v>
      </c>
      <c r="H102" s="25">
        <f t="shared" si="30"/>
        <v>0</v>
      </c>
    </row>
    <row r="103" spans="1:8">
      <c r="A103" s="24">
        <v>90</v>
      </c>
      <c r="B103" s="10"/>
      <c r="C103" s="8" t="s">
        <v>43</v>
      </c>
      <c r="D103" s="9"/>
      <c r="E103" s="10" t="s">
        <v>1</v>
      </c>
      <c r="F103" s="10">
        <v>1</v>
      </c>
      <c r="G103" s="10">
        <v>0</v>
      </c>
      <c r="H103" s="25">
        <f t="shared" si="30"/>
        <v>0</v>
      </c>
    </row>
    <row r="104" spans="1:8">
      <c r="A104" s="24">
        <v>91</v>
      </c>
      <c r="B104" s="10"/>
      <c r="C104" s="8" t="s">
        <v>136</v>
      </c>
      <c r="D104" s="9"/>
      <c r="E104" s="10" t="s">
        <v>1</v>
      </c>
      <c r="F104" s="10">
        <v>1</v>
      </c>
      <c r="G104" s="10">
        <v>0</v>
      </c>
      <c r="H104" s="25">
        <f t="shared" si="30"/>
        <v>0</v>
      </c>
    </row>
    <row r="105" spans="1:8" ht="29.25">
      <c r="A105" s="24">
        <v>92</v>
      </c>
      <c r="B105" s="10"/>
      <c r="C105" s="8" t="s">
        <v>44</v>
      </c>
      <c r="D105" s="9"/>
      <c r="E105" s="10" t="s">
        <v>1</v>
      </c>
      <c r="F105" s="10">
        <v>1</v>
      </c>
      <c r="G105" s="10">
        <v>0</v>
      </c>
      <c r="H105" s="25">
        <f t="shared" si="30"/>
        <v>0</v>
      </c>
    </row>
    <row r="106" spans="1:8">
      <c r="A106" s="24">
        <v>93</v>
      </c>
      <c r="B106" s="10"/>
      <c r="C106" s="8" t="s">
        <v>45</v>
      </c>
      <c r="D106" s="9"/>
      <c r="E106" s="10" t="s">
        <v>1</v>
      </c>
      <c r="F106" s="10">
        <v>150</v>
      </c>
      <c r="G106" s="10">
        <v>0</v>
      </c>
      <c r="H106" s="25">
        <f t="shared" si="30"/>
        <v>0</v>
      </c>
    </row>
    <row r="107" spans="1:8" ht="29.25">
      <c r="A107" s="24">
        <v>94</v>
      </c>
      <c r="B107" s="10"/>
      <c r="C107" s="8" t="s">
        <v>72</v>
      </c>
      <c r="D107" s="9"/>
      <c r="E107" s="10" t="s">
        <v>1</v>
      </c>
      <c r="F107" s="10">
        <v>1</v>
      </c>
      <c r="G107" s="10">
        <v>0</v>
      </c>
      <c r="H107" s="25">
        <f t="shared" si="30"/>
        <v>0</v>
      </c>
    </row>
    <row r="108" spans="1:8">
      <c r="A108" s="24">
        <v>95</v>
      </c>
      <c r="B108" s="10"/>
      <c r="C108" s="8" t="s">
        <v>73</v>
      </c>
      <c r="D108" s="9"/>
      <c r="E108" s="10" t="s">
        <v>1</v>
      </c>
      <c r="F108" s="10">
        <v>1</v>
      </c>
      <c r="G108" s="10">
        <v>0</v>
      </c>
      <c r="H108" s="25">
        <f t="shared" si="30"/>
        <v>0</v>
      </c>
    </row>
    <row r="109" spans="1:8" ht="29.25">
      <c r="A109" s="24">
        <v>96</v>
      </c>
      <c r="B109" s="10"/>
      <c r="C109" s="8" t="s">
        <v>74</v>
      </c>
      <c r="D109" s="9"/>
      <c r="E109" s="10" t="s">
        <v>1</v>
      </c>
      <c r="F109" s="10">
        <v>1</v>
      </c>
      <c r="G109" s="10">
        <v>0</v>
      </c>
      <c r="H109" s="25">
        <f t="shared" si="30"/>
        <v>0</v>
      </c>
    </row>
    <row r="110" spans="1:8" ht="72">
      <c r="A110" s="24">
        <v>97</v>
      </c>
      <c r="B110" s="10"/>
      <c r="C110" s="8" t="s">
        <v>129</v>
      </c>
      <c r="D110" s="9"/>
      <c r="E110" s="10" t="s">
        <v>1</v>
      </c>
      <c r="F110" s="10">
        <v>4</v>
      </c>
      <c r="G110" s="10">
        <v>0</v>
      </c>
      <c r="H110" s="25">
        <f t="shared" si="30"/>
        <v>0</v>
      </c>
    </row>
    <row r="111" spans="1:8" ht="29.25">
      <c r="A111" s="24">
        <v>98</v>
      </c>
      <c r="B111" s="10"/>
      <c r="C111" s="8" t="s">
        <v>130</v>
      </c>
      <c r="D111" s="9"/>
      <c r="E111" s="10" t="s">
        <v>1</v>
      </c>
      <c r="F111" s="10">
        <v>2</v>
      </c>
      <c r="G111" s="10">
        <v>0</v>
      </c>
      <c r="H111" s="25">
        <f t="shared" si="30"/>
        <v>0</v>
      </c>
    </row>
    <row r="112" spans="1:8">
      <c r="A112" s="24"/>
      <c r="B112" s="10"/>
      <c r="C112" s="8"/>
      <c r="D112" s="9"/>
      <c r="E112" s="10"/>
      <c r="F112" s="10"/>
      <c r="G112" s="10">
        <v>0</v>
      </c>
      <c r="H112" s="25"/>
    </row>
    <row r="113" spans="1:8">
      <c r="A113" s="24"/>
      <c r="B113" s="36" t="s">
        <v>37</v>
      </c>
      <c r="C113" s="37"/>
      <c r="D113" s="9"/>
      <c r="E113" s="10"/>
      <c r="F113" s="10"/>
      <c r="G113" s="10">
        <v>0</v>
      </c>
      <c r="H113" s="25"/>
    </row>
    <row r="114" spans="1:8" ht="143.25">
      <c r="A114" s="24">
        <v>99</v>
      </c>
      <c r="B114" s="10"/>
      <c r="C114" s="8" t="s">
        <v>137</v>
      </c>
      <c r="D114" s="9"/>
      <c r="E114" s="10" t="s">
        <v>1</v>
      </c>
      <c r="F114" s="10">
        <v>9</v>
      </c>
      <c r="G114" s="10">
        <v>0</v>
      </c>
      <c r="H114" s="25">
        <f t="shared" ref="H114:H127" si="31">PRODUCT(F114:G114)</f>
        <v>0</v>
      </c>
    </row>
    <row r="115" spans="1:8" ht="214.5">
      <c r="A115" s="24">
        <v>100</v>
      </c>
      <c r="B115" s="10"/>
      <c r="C115" s="8" t="s">
        <v>138</v>
      </c>
      <c r="D115" s="9"/>
      <c r="E115" s="10" t="s">
        <v>1</v>
      </c>
      <c r="F115" s="10">
        <v>4</v>
      </c>
      <c r="G115" s="10">
        <v>0</v>
      </c>
      <c r="H115" s="25">
        <f t="shared" si="31"/>
        <v>0</v>
      </c>
    </row>
    <row r="116" spans="1:8" ht="228.75">
      <c r="A116" s="24">
        <v>101</v>
      </c>
      <c r="B116" s="10"/>
      <c r="C116" s="8" t="s">
        <v>139</v>
      </c>
      <c r="D116" s="9"/>
      <c r="E116" s="10" t="s">
        <v>1</v>
      </c>
      <c r="F116" s="10">
        <v>2</v>
      </c>
      <c r="G116" s="10">
        <v>0</v>
      </c>
      <c r="H116" s="25">
        <f t="shared" si="31"/>
        <v>0</v>
      </c>
    </row>
    <row r="117" spans="1:8" ht="57.75">
      <c r="A117" s="24">
        <v>102</v>
      </c>
      <c r="B117" s="11"/>
      <c r="C117" s="8" t="s">
        <v>140</v>
      </c>
      <c r="D117" s="9"/>
      <c r="E117" s="10" t="s">
        <v>1</v>
      </c>
      <c r="F117" s="10">
        <v>1</v>
      </c>
      <c r="G117" s="10">
        <v>0</v>
      </c>
      <c r="H117" s="25">
        <f t="shared" si="31"/>
        <v>0</v>
      </c>
    </row>
    <row r="118" spans="1:8" ht="72">
      <c r="A118" s="24">
        <v>103</v>
      </c>
      <c r="B118" s="10"/>
      <c r="C118" s="8" t="s">
        <v>141</v>
      </c>
      <c r="D118" s="9"/>
      <c r="E118" s="10" t="s">
        <v>1</v>
      </c>
      <c r="F118" s="10">
        <v>1</v>
      </c>
      <c r="G118" s="10">
        <v>0</v>
      </c>
      <c r="H118" s="25">
        <f t="shared" si="31"/>
        <v>0</v>
      </c>
    </row>
    <row r="119" spans="1:8" ht="29.25">
      <c r="A119" s="24">
        <v>104</v>
      </c>
      <c r="B119" s="10"/>
      <c r="C119" s="8" t="s">
        <v>142</v>
      </c>
      <c r="D119" s="9"/>
      <c r="E119" s="10" t="s">
        <v>1</v>
      </c>
      <c r="F119" s="10">
        <v>1</v>
      </c>
      <c r="G119" s="10">
        <v>0</v>
      </c>
      <c r="H119" s="25">
        <f t="shared" si="31"/>
        <v>0</v>
      </c>
    </row>
    <row r="120" spans="1:8">
      <c r="A120" s="24">
        <v>105</v>
      </c>
      <c r="B120" s="10"/>
      <c r="C120" s="8" t="s">
        <v>143</v>
      </c>
      <c r="D120" s="9"/>
      <c r="E120" s="10" t="s">
        <v>1</v>
      </c>
      <c r="F120" s="10">
        <v>1</v>
      </c>
      <c r="G120" s="10">
        <v>0</v>
      </c>
      <c r="H120" s="25">
        <f t="shared" si="31"/>
        <v>0</v>
      </c>
    </row>
    <row r="121" spans="1:8">
      <c r="A121" s="24">
        <v>106</v>
      </c>
      <c r="B121" s="10"/>
      <c r="C121" s="8" t="s">
        <v>144</v>
      </c>
      <c r="D121" s="9"/>
      <c r="E121" s="8"/>
      <c r="F121" s="10">
        <v>3</v>
      </c>
      <c r="G121" s="10">
        <v>0</v>
      </c>
      <c r="H121" s="25">
        <f t="shared" si="31"/>
        <v>0</v>
      </c>
    </row>
    <row r="122" spans="1:8">
      <c r="A122" s="24"/>
      <c r="B122" s="10"/>
      <c r="C122" s="8"/>
      <c r="D122" s="9"/>
      <c r="E122" s="10"/>
      <c r="F122" s="10"/>
      <c r="G122" s="10">
        <v>0</v>
      </c>
      <c r="H122" s="25">
        <f t="shared" si="31"/>
        <v>0</v>
      </c>
    </row>
    <row r="123" spans="1:8">
      <c r="A123" s="24"/>
      <c r="B123" s="36" t="s">
        <v>79</v>
      </c>
      <c r="C123" s="37"/>
      <c r="D123" s="9"/>
      <c r="E123" s="10"/>
      <c r="F123" s="10"/>
      <c r="G123" s="10">
        <v>0</v>
      </c>
      <c r="H123" s="25">
        <f t="shared" si="31"/>
        <v>0</v>
      </c>
    </row>
    <row r="124" spans="1:8">
      <c r="A124" s="24">
        <v>107</v>
      </c>
      <c r="B124" s="10"/>
      <c r="C124" s="8" t="s">
        <v>80</v>
      </c>
      <c r="D124" s="9"/>
      <c r="E124" s="10" t="s">
        <v>69</v>
      </c>
      <c r="F124" s="10">
        <v>32</v>
      </c>
      <c r="G124" s="10">
        <v>0</v>
      </c>
      <c r="H124" s="25">
        <f t="shared" si="31"/>
        <v>0</v>
      </c>
    </row>
    <row r="125" spans="1:8" ht="29.25">
      <c r="A125" s="24">
        <v>108</v>
      </c>
      <c r="B125" s="10"/>
      <c r="C125" s="8" t="s">
        <v>81</v>
      </c>
      <c r="D125" s="9"/>
      <c r="E125" s="10" t="s">
        <v>69</v>
      </c>
      <c r="F125" s="10">
        <v>80</v>
      </c>
      <c r="G125" s="10">
        <v>0</v>
      </c>
      <c r="H125" s="25">
        <f t="shared" si="31"/>
        <v>0</v>
      </c>
    </row>
    <row r="126" spans="1:8" ht="29.25">
      <c r="A126" s="24">
        <v>109</v>
      </c>
      <c r="B126" s="10"/>
      <c r="C126" s="8" t="s">
        <v>82</v>
      </c>
      <c r="D126" s="9"/>
      <c r="E126" s="10" t="s">
        <v>69</v>
      </c>
      <c r="F126" s="10">
        <v>80</v>
      </c>
      <c r="G126" s="10">
        <v>0</v>
      </c>
      <c r="H126" s="25">
        <f t="shared" si="31"/>
        <v>0</v>
      </c>
    </row>
    <row r="127" spans="1:8" ht="29.25">
      <c r="A127" s="24">
        <v>110</v>
      </c>
      <c r="B127" s="10"/>
      <c r="C127" s="8" t="s">
        <v>83</v>
      </c>
      <c r="D127" s="9"/>
      <c r="E127" s="10" t="s">
        <v>84</v>
      </c>
      <c r="F127" s="10">
        <v>1</v>
      </c>
      <c r="G127" s="10">
        <v>0</v>
      </c>
      <c r="H127" s="25">
        <f t="shared" si="31"/>
        <v>0</v>
      </c>
    </row>
    <row r="128" spans="1:8">
      <c r="A128" s="24"/>
      <c r="B128" s="10"/>
      <c r="C128" s="8" t="s">
        <v>145</v>
      </c>
      <c r="D128" s="9"/>
      <c r="E128" s="10"/>
      <c r="F128" s="10"/>
      <c r="G128" s="10">
        <v>0</v>
      </c>
      <c r="H128" s="25"/>
    </row>
    <row r="129" spans="1:8">
      <c r="A129" s="24"/>
      <c r="B129" s="36" t="s">
        <v>53</v>
      </c>
      <c r="C129" s="37"/>
      <c r="D129" s="9"/>
      <c r="E129" s="10"/>
      <c r="F129" s="10"/>
      <c r="G129" s="10">
        <v>0</v>
      </c>
      <c r="H129" s="25"/>
    </row>
    <row r="130" spans="1:8" ht="29.25">
      <c r="A130" s="24">
        <v>111</v>
      </c>
      <c r="B130" s="10"/>
      <c r="C130" s="8" t="s">
        <v>54</v>
      </c>
      <c r="D130" s="9"/>
      <c r="E130" s="10" t="s">
        <v>1</v>
      </c>
      <c r="F130" s="9">
        <v>12</v>
      </c>
      <c r="G130" s="10">
        <v>0</v>
      </c>
      <c r="H130" s="25">
        <f t="shared" ref="H130:H144" si="32">PRODUCT(F130:G130)</f>
        <v>0</v>
      </c>
    </row>
    <row r="131" spans="1:8" ht="29.25">
      <c r="A131" s="24">
        <v>112</v>
      </c>
      <c r="B131" s="10"/>
      <c r="C131" s="8" t="s">
        <v>55</v>
      </c>
      <c r="D131" s="9"/>
      <c r="E131" s="10" t="s">
        <v>1</v>
      </c>
      <c r="F131" s="9">
        <v>4</v>
      </c>
      <c r="G131" s="10">
        <v>0</v>
      </c>
      <c r="H131" s="25">
        <f t="shared" si="32"/>
        <v>0</v>
      </c>
    </row>
    <row r="132" spans="1:8">
      <c r="A132" s="24">
        <v>113</v>
      </c>
      <c r="B132" s="10"/>
      <c r="C132" s="8" t="s">
        <v>56</v>
      </c>
      <c r="D132" s="9"/>
      <c r="E132" s="10" t="s">
        <v>1</v>
      </c>
      <c r="F132" s="9">
        <v>300</v>
      </c>
      <c r="G132" s="10">
        <v>0</v>
      </c>
      <c r="H132" s="25">
        <f t="shared" si="32"/>
        <v>0</v>
      </c>
    </row>
    <row r="133" spans="1:8">
      <c r="A133" s="24">
        <v>114</v>
      </c>
      <c r="B133" s="10"/>
      <c r="C133" s="8" t="s">
        <v>57</v>
      </c>
      <c r="D133" s="9"/>
      <c r="E133" s="10" t="s">
        <v>69</v>
      </c>
      <c r="F133" s="9">
        <v>80</v>
      </c>
      <c r="G133" s="10">
        <v>0</v>
      </c>
      <c r="H133" s="25">
        <f t="shared" si="32"/>
        <v>0</v>
      </c>
    </row>
    <row r="134" spans="1:8">
      <c r="A134" s="24">
        <v>115</v>
      </c>
      <c r="B134" s="10"/>
      <c r="C134" s="8" t="s">
        <v>58</v>
      </c>
      <c r="D134" s="9"/>
      <c r="E134" s="10" t="s">
        <v>69</v>
      </c>
      <c r="F134" s="9">
        <v>60</v>
      </c>
      <c r="G134" s="10">
        <v>0</v>
      </c>
      <c r="H134" s="25">
        <f t="shared" si="32"/>
        <v>0</v>
      </c>
    </row>
    <row r="135" spans="1:8" ht="29.25">
      <c r="A135" s="24">
        <v>116</v>
      </c>
      <c r="B135" s="10"/>
      <c r="C135" s="8" t="s">
        <v>59</v>
      </c>
      <c r="D135" s="9"/>
      <c r="E135" s="10" t="s">
        <v>69</v>
      </c>
      <c r="F135" s="9">
        <v>60</v>
      </c>
      <c r="G135" s="10">
        <v>0</v>
      </c>
      <c r="H135" s="25">
        <f t="shared" si="32"/>
        <v>0</v>
      </c>
    </row>
    <row r="136" spans="1:8">
      <c r="A136" s="24">
        <v>117</v>
      </c>
      <c r="B136" s="10"/>
      <c r="C136" s="8" t="s">
        <v>60</v>
      </c>
      <c r="D136" s="9"/>
      <c r="E136" s="10" t="s">
        <v>69</v>
      </c>
      <c r="F136" s="9">
        <v>24</v>
      </c>
      <c r="G136" s="10">
        <v>0</v>
      </c>
      <c r="H136" s="25">
        <f t="shared" si="32"/>
        <v>0</v>
      </c>
    </row>
    <row r="137" spans="1:8">
      <c r="A137" s="24">
        <v>118</v>
      </c>
      <c r="B137" s="10"/>
      <c r="C137" s="8" t="s">
        <v>61</v>
      </c>
      <c r="D137" s="9"/>
      <c r="E137" s="10" t="s">
        <v>69</v>
      </c>
      <c r="F137" s="9">
        <v>24</v>
      </c>
      <c r="G137" s="10">
        <v>0</v>
      </c>
      <c r="H137" s="25">
        <f t="shared" si="32"/>
        <v>0</v>
      </c>
    </row>
    <row r="138" spans="1:8">
      <c r="A138" s="24">
        <v>119</v>
      </c>
      <c r="B138" s="10"/>
      <c r="C138" s="8" t="s">
        <v>62</v>
      </c>
      <c r="D138" s="9"/>
      <c r="E138" s="10" t="s">
        <v>69</v>
      </c>
      <c r="F138" s="9">
        <v>16</v>
      </c>
      <c r="G138" s="10">
        <v>0</v>
      </c>
      <c r="H138" s="25">
        <f t="shared" si="32"/>
        <v>0</v>
      </c>
    </row>
    <row r="139" spans="1:8">
      <c r="A139" s="24">
        <v>120</v>
      </c>
      <c r="B139" s="10"/>
      <c r="C139" s="8" t="s">
        <v>63</v>
      </c>
      <c r="D139" s="9"/>
      <c r="E139" s="10" t="s">
        <v>0</v>
      </c>
      <c r="F139" s="9">
        <v>200</v>
      </c>
      <c r="G139" s="10">
        <v>0</v>
      </c>
      <c r="H139" s="25">
        <f t="shared" si="32"/>
        <v>0</v>
      </c>
    </row>
    <row r="140" spans="1:8">
      <c r="A140" s="24">
        <v>121</v>
      </c>
      <c r="B140" s="10"/>
      <c r="C140" s="8" t="s">
        <v>64</v>
      </c>
      <c r="D140" s="9"/>
      <c r="E140" s="10" t="s">
        <v>0</v>
      </c>
      <c r="F140" s="9">
        <v>250</v>
      </c>
      <c r="G140" s="10">
        <v>0</v>
      </c>
      <c r="H140" s="25">
        <f t="shared" si="32"/>
        <v>0</v>
      </c>
    </row>
    <row r="141" spans="1:8" ht="29.25">
      <c r="A141" s="24">
        <v>122</v>
      </c>
      <c r="B141" s="10"/>
      <c r="C141" s="8" t="s">
        <v>65</v>
      </c>
      <c r="D141" s="9"/>
      <c r="E141" s="10" t="s">
        <v>1</v>
      </c>
      <c r="F141" s="9">
        <v>20</v>
      </c>
      <c r="G141" s="10">
        <v>0</v>
      </c>
      <c r="H141" s="25">
        <f t="shared" si="32"/>
        <v>0</v>
      </c>
    </row>
    <row r="142" spans="1:8" ht="29.25">
      <c r="A142" s="24">
        <v>123</v>
      </c>
      <c r="B142" s="10"/>
      <c r="C142" s="8" t="s">
        <v>66</v>
      </c>
      <c r="D142" s="9"/>
      <c r="E142" s="10" t="s">
        <v>1</v>
      </c>
      <c r="F142" s="9">
        <v>10</v>
      </c>
      <c r="G142" s="10">
        <v>0</v>
      </c>
      <c r="H142" s="25">
        <f t="shared" si="32"/>
        <v>0</v>
      </c>
    </row>
    <row r="143" spans="1:8" ht="29.25">
      <c r="A143" s="24">
        <v>124</v>
      </c>
      <c r="B143" s="10"/>
      <c r="C143" s="8" t="s">
        <v>67</v>
      </c>
      <c r="D143" s="9"/>
      <c r="E143" s="10" t="s">
        <v>1</v>
      </c>
      <c r="F143" s="9">
        <v>4</v>
      </c>
      <c r="G143" s="10">
        <v>0</v>
      </c>
      <c r="H143" s="25">
        <f t="shared" si="32"/>
        <v>0</v>
      </c>
    </row>
    <row r="144" spans="1:8">
      <c r="A144" s="24">
        <v>125</v>
      </c>
      <c r="B144" s="10"/>
      <c r="C144" s="8" t="s">
        <v>68</v>
      </c>
      <c r="D144" s="9"/>
      <c r="E144" s="10" t="s">
        <v>70</v>
      </c>
      <c r="F144" s="9">
        <v>100</v>
      </c>
      <c r="G144" s="10">
        <v>0</v>
      </c>
      <c r="H144" s="25">
        <f t="shared" si="32"/>
        <v>0</v>
      </c>
    </row>
    <row r="145" spans="1:8" ht="15.75" thickBot="1">
      <c r="A145" s="27"/>
      <c r="B145" s="28"/>
      <c r="C145" s="29"/>
      <c r="D145" s="30"/>
      <c r="E145" s="28"/>
      <c r="F145" s="28"/>
      <c r="G145" s="28"/>
      <c r="H145" s="31"/>
    </row>
    <row r="146" spans="1:8" s="3" customFormat="1" ht="27" customHeight="1" thickBot="1">
      <c r="A146" s="21" t="s">
        <v>10</v>
      </c>
      <c r="B146" s="12"/>
      <c r="C146" s="13"/>
      <c r="D146" s="14"/>
      <c r="E146" s="12"/>
      <c r="F146" s="12"/>
      <c r="G146" s="12"/>
      <c r="H146" s="15">
        <f>SUM(H4:H145)</f>
        <v>0</v>
      </c>
    </row>
    <row r="147" spans="1:8">
      <c r="A147" s="4"/>
      <c r="B147" s="4"/>
      <c r="C147" s="5"/>
      <c r="D147" s="7"/>
      <c r="E147" s="4"/>
      <c r="F147" s="4"/>
      <c r="G147" s="4"/>
      <c r="H147" s="4"/>
    </row>
    <row r="148" spans="1:8">
      <c r="A148" s="4"/>
      <c r="B148" s="4"/>
      <c r="C148" s="5"/>
      <c r="D148" s="7"/>
      <c r="E148" s="4"/>
      <c r="F148" s="4"/>
      <c r="G148" s="4"/>
      <c r="H148" s="4"/>
    </row>
    <row r="149" spans="1:8">
      <c r="C149" s="1"/>
    </row>
    <row r="150" spans="1:8">
      <c r="C150" s="1"/>
    </row>
    <row r="151" spans="1:8">
      <c r="C151" s="1"/>
    </row>
    <row r="152" spans="1:8">
      <c r="C152" s="1"/>
    </row>
  </sheetData>
  <mergeCells count="10">
    <mergeCell ref="B129:C129"/>
    <mergeCell ref="B3:C3"/>
    <mergeCell ref="A1:H1"/>
    <mergeCell ref="B38:C38"/>
    <mergeCell ref="B50:C50"/>
    <mergeCell ref="B72:C72"/>
    <mergeCell ref="B86:C86"/>
    <mergeCell ref="B96:C96"/>
    <mergeCell ref="B113:C113"/>
    <mergeCell ref="B123:C123"/>
  </mergeCells>
  <pageMargins left="0.43307086614173229" right="0.23622047244094491" top="0.55118110236220474" bottom="0.74803149606299213" header="0.31496062992125984" footer="0.31496062992125984"/>
  <pageSetup paperSize="9" scale="69" fitToHeight="0" orientation="portrait" r:id="rId1"/>
  <headerFooter>
    <oddHeader>&amp;L
&amp;R&amp;8Rekonstrukce ŠKOLNÍ KUCHYNĚ, Základní škola Praha 9, Vybíralova 964/8, 19800 Praha 9</oddHeader>
    <oddFooter>&amp;LDPS - DOKUMENTACE PRO PROVEDENÍ STAVBY
&amp;R&amp;"Arial,Obyčejné"&amp;12STRANA &amp;P</oddFooter>
  </headerFooter>
  <rowBreaks count="1" manualBreakCount="1">
    <brk id="9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SLP</vt:lpstr>
      <vt:lpstr>SLP!Názvy_tisku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Lukáš Jarath</dc:creator>
  <cp:lastModifiedBy>Podhora</cp:lastModifiedBy>
  <cp:lastPrinted>2019-10-29T09:02:46Z</cp:lastPrinted>
  <dcterms:created xsi:type="dcterms:W3CDTF">2014-01-29T18:19:26Z</dcterms:created>
  <dcterms:modified xsi:type="dcterms:W3CDTF">2019-10-29T13:01:29Z</dcterms:modified>
</cp:coreProperties>
</file>